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BE0BB813-DEBB-45E6-9417-40441FE85A0F}" xr6:coauthVersionLast="47" xr6:coauthVersionMax="47" xr10:uidLastSave="{00000000-0000-0000-0000-000000000000}"/>
  <bookViews>
    <workbookView xWindow="2235" yWindow="930" windowWidth="19260" windowHeight="15345" xr2:uid="{00000000-000D-0000-FFFF-FFFF00000000}"/>
  </bookViews>
  <sheets>
    <sheet name="ЛВС" sheetId="1" r:id="rId1"/>
  </sheets>
  <definedNames>
    <definedName name="_xlnm.Print_Area" localSheetId="0">ЛВС!$A$1:$Q$177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7" i="1" l="1"/>
  <c r="K167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" i="1"/>
  <c r="H168" i="1" l="1"/>
  <c r="H169" i="1" s="1"/>
</calcChain>
</file>

<file path=xl/sharedStrings.xml><?xml version="1.0" encoding="utf-8"?>
<sst xmlns="http://schemas.openxmlformats.org/spreadsheetml/2006/main" count="565" uniqueCount="278">
  <si>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</si>
  <si>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</si>
  <si>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</si>
  <si>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</si>
  <si>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435(Т)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</si>
  <si>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</si>
  <si>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</si>
  <si>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</si>
  <si>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</si>
  <si>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</si>
  <si>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</si>
  <si>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</si>
  <si>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</si>
  <si>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Вид работ: Слаботочные сети. Структурированная кабельная сеть. Локально-вычислительная сеть, телефонизация, АТС, система приема коллективного телевидения.</t>
  </si>
  <si>
    <t>Шкафное оборудование</t>
  </si>
  <si>
    <t>Шкаф серверный 19"
(ШТКМ1)</t>
  </si>
  <si>
    <t>шт.</t>
  </si>
  <si>
    <t>42U 600х1000мм передняя дверь двухстворчатая перфорированная задняя дверь перфорированная черный RAL 9005
LINEA S LS05-42U61-2PP
"ITK"</t>
  </si>
  <si>
    <t>1.1</t>
  </si>
  <si>
    <t>Оптический распределительный кросс укомплектованный</t>
  </si>
  <si>
    <t>1U LC (Duplex) 6шт, (OS2)
FOBX24-1U-6LCUD09
"ITK"</t>
  </si>
  <si>
    <t>1.2</t>
  </si>
  <si>
    <t>Оптический коммутационный соединительный шнур</t>
  </si>
  <si>
    <t>SM, 9/125 (OS2),LC/UPC-LC/UPC, (Duplex), 1м
FPC09-LCU-LCU-C2L-1M
"ITK"</t>
  </si>
  <si>
    <t>1.3</t>
  </si>
  <si>
    <t>32-х портовый 10Gbit L3 коммутатор уровня агрегации/ядра</t>
  </si>
  <si>
    <t>MES5332A
"Eltex"</t>
  </si>
  <si>
    <t>1.4</t>
  </si>
  <si>
    <t>Коммутатор уровня L3</t>
  </si>
  <si>
    <t>24 порта 10/100/1000 Base-T;4 порта 1000Base-X(SFP)/10G Base-R(SFP+) Консольный порт RS-232 (RJ-45)
MES2424
"Eltex"</t>
  </si>
  <si>
    <t>1.5</t>
  </si>
  <si>
    <t>Криптографический шлюз безопасности</t>
  </si>
  <si>
    <t>ViPNet Coordinator HW5 HW2000
АО "ИнфоТеКС"</t>
  </si>
  <si>
    <t>1.6</t>
  </si>
  <si>
    <t>Программно-аппаратный комплекс</t>
  </si>
  <si>
    <t>Dionis-NX
ООО "ФАКТОР-ТС"</t>
  </si>
  <si>
    <t>1.7</t>
  </si>
  <si>
    <t>Электронная очередь
ООО "РТ МИС"</t>
  </si>
  <si>
    <t>1.8</t>
  </si>
  <si>
    <t>Транковый шлюз c функциями IP-АТС</t>
  </si>
  <si>
    <t>SMG-1016M
"Eltex"</t>
  </si>
  <si>
    <t>1.9</t>
  </si>
  <si>
    <t>Сервер защищенной видеоконференцсвязи</t>
  </si>
  <si>
    <t>IVA AVES S 3000
АО "НИИ "Масштаб"</t>
  </si>
  <si>
    <t>1.10</t>
  </si>
  <si>
    <t>SFP+ 10G модуль, 1 волокно,TX 1310, RX 1310, DDM, LC для одномодового оптического кабеля (до 3 км)</t>
  </si>
  <si>
    <t>FH-SPB311TCDL3
"Eltex"</t>
  </si>
  <si>
    <t>1.11</t>
  </si>
  <si>
    <t>ИБП онлайн двойного преобразования с трехфазным входом</t>
  </si>
  <si>
    <t>СИПБ15БД.9-31
"Связь инжиниринг"</t>
  </si>
  <si>
    <t>1.12</t>
  </si>
  <si>
    <t>Комплект внешних батарей</t>
  </si>
  <si>
    <t>БМСИПБ6-20БА
"Связь инжиниринг"</t>
  </si>
  <si>
    <t>1.13</t>
  </si>
  <si>
    <t>Блок распределения питания</t>
  </si>
  <si>
    <t>30U 1ф 32А 16SCHUKO 8C19 без каб.
BS-PV60-16D-08C19-12
"ITK"</t>
  </si>
  <si>
    <t>1.14</t>
  </si>
  <si>
    <t xml:space="preserve">19" вентиляторный модуль </t>
  </si>
  <si>
    <t>1U 2 вентилятора с цифровым термостатом
FM05-1U2TS
"ITK"</t>
  </si>
  <si>
    <t>1.15</t>
  </si>
  <si>
    <t xml:space="preserve">Кабельный органайзер с крышкой 19" </t>
  </si>
  <si>
    <t>1U черный
CO05-1MCM
"ITK"</t>
  </si>
  <si>
    <t>1.16</t>
  </si>
  <si>
    <t xml:space="preserve">Коммутационный шнур (патч-корд) </t>
  </si>
  <si>
    <t>кат.6 UTP LSZH 0,5м серый
PC01-C6UL-05M
"ITK"</t>
  </si>
  <si>
    <t>2</t>
  </si>
  <si>
    <t>Шкаф настенный 12U
(ШТК0.1, ШТК0.2)</t>
  </si>
  <si>
    <t>600х600мм дверь перфорированная RAL 7035
LINEA W LWR3-12U66-PF
"ITK"</t>
  </si>
  <si>
    <t>2.1</t>
  </si>
  <si>
    <t>2.2</t>
  </si>
  <si>
    <t>SM, 9/125 (OS2), LC/UPC-LC/UPC, (Duplex), 1м
FPC09-LCU-LCU-C2L-1M
"ITK"</t>
  </si>
  <si>
    <t>2.3</t>
  </si>
  <si>
    <t>Управляемый стекируемый коммутатор L3</t>
  </si>
  <si>
    <t>48х10/100/1000BASE-T (RJ-45), 4х10GBASE-R (SFP+)/1000BASE-X (SFP)
MES2348B
"Eltex"</t>
  </si>
  <si>
    <t>2.4</t>
  </si>
  <si>
    <t>2.5</t>
  </si>
  <si>
    <t>ИБП онлайн двойного преобразования с однофазным входом</t>
  </si>
  <si>
    <t>СИПБ3КА.10-11
"Связь инжиниринг"</t>
  </si>
  <si>
    <t>2.6</t>
  </si>
  <si>
    <t>PDU 6 розеток немецкий стандарт + 2 С13 с LED выключателем 1U кабель 2м вилка немецкий стандарт</t>
  </si>
  <si>
    <t>PH12-6D2C131-P
"ITK"</t>
  </si>
  <si>
    <t>2.7</t>
  </si>
  <si>
    <t>2.8</t>
  </si>
  <si>
    <t>2.9</t>
  </si>
  <si>
    <t>1U патч-панель</t>
  </si>
  <si>
    <t>кат.6 UTP 48 портов (Dual)
PP48-1UC06U-D05H
"ITK"</t>
  </si>
  <si>
    <t>2.10</t>
  </si>
  <si>
    <t>Шкаф напольный 28U
(ШТК1.1)</t>
  </si>
  <si>
    <t>600х1000мм дверь перфорированная RAL 7035
LINEA N LN35-28U66-P
"ITK"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</si>
  <si>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</si>
  <si>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</si>
  <si>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</si>
  <si>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</si>
  <si>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</si>
  <si>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</si>
  <si>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</si>
  <si>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</si>
  <si>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</si>
  <si>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</si>
  <si>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Шкаф напольный 28U 
(ШТК1.2)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</si>
  <si>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</si>
  <si>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</si>
  <si>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</si>
  <si>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</si>
  <si>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</si>
  <si>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</si>
  <si>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</si>
  <si>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</si>
  <si>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</si>
  <si>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</si>
  <si>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Шкаф напольный 42U
(ШТК2.1)</t>
  </si>
  <si>
    <t>600х1000мм передняя дверь двухстворчатая
LINEA S LS05-42U61-2PP
"ITK"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</si>
  <si>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</si>
  <si>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</si>
  <si>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</si>
  <si>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</si>
  <si>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</si>
  <si>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</si>
  <si>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</si>
  <si>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</si>
  <si>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</si>
  <si>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</si>
  <si>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Шкаф напольный 28U 
(ШТК2.2, ШТК4.1)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</si>
  <si>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</si>
  <si>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</si>
  <si>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</si>
  <si>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</si>
  <si>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</si>
  <si>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</si>
  <si>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</si>
  <si>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</si>
  <si>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</si>
  <si>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</si>
  <si>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Шкаф напольный 42U
(ШТК3.1)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</si>
  <si>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</si>
  <si>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</si>
  <si>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</si>
  <si>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</si>
  <si>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</si>
  <si>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</si>
  <si>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</si>
  <si>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</si>
  <si>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</si>
  <si>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</si>
  <si>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Шкаф напольный 28U 
(ШТК3.2, ШТК4.2)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</si>
  <si>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</si>
  <si>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</si>
  <si>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</si>
  <si>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</si>
  <si>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</si>
  <si>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</si>
  <si>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</si>
  <si>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</si>
  <si>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</si>
  <si>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</si>
  <si>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Кабельная продукция</t>
  </si>
  <si>
    <t>Кабель оптический</t>
  </si>
  <si>
    <t>м</t>
  </si>
  <si>
    <t>8 волокон одномод.
ОКМБ-02нг(А)-HF-8А-2,5
"ITK"</t>
  </si>
  <si>
    <t>Кабель парной скрутки для СКС и IP-сетей</t>
  </si>
  <si>
    <t>(23 AWG), категория 6
ParLan U/UTP Cat6 PVCLS нг(А)-LSLTx
"Паритет"</t>
  </si>
  <si>
    <t>Бирка кабельная маркировочная</t>
  </si>
  <si>
    <t>уп.</t>
  </si>
  <si>
    <t>153 малый квадрат (250шт)
mt-153-ss
"EKF"</t>
  </si>
  <si>
    <t>Оборудование рабочих мест</t>
  </si>
  <si>
    <t>Компьютерная розетка RJ-45 одинарная в стену</t>
  </si>
  <si>
    <t>кат.6 Белое облако
4400693
Avanti "ДКС"</t>
  </si>
  <si>
    <t>Компьютерная розетка RJ-45 двойная в стену</t>
  </si>
  <si>
    <t>кат.6 Белое облако
4400694
Avanti "ДКС"</t>
  </si>
  <si>
    <t>Рамка 1 пост (2 мод.)</t>
  </si>
  <si>
    <t>"Белое облако"
4400902
Avanti "ДКС"</t>
  </si>
  <si>
    <t>Рамка 2 поста (4 мод.)</t>
  </si>
  <si>
    <t>"Белое облако"
4400904
Avanti "ДКС"</t>
  </si>
  <si>
    <t>Рамка 4 поста (8 мод.)</t>
  </si>
  <si>
    <t>"Белое облако"
4400908
Avanti "ДКС"</t>
  </si>
  <si>
    <t>Коробка установочная 1 пост</t>
  </si>
  <si>
    <t>Коробка установочная 2 поста</t>
  </si>
  <si>
    <t>Коробка установочная 4 поста</t>
  </si>
  <si>
    <t>IP телефон с блоком питания</t>
  </si>
  <si>
    <t>VP-12
"Eltex"</t>
  </si>
  <si>
    <t>Видеотерминал</t>
  </si>
  <si>
    <t>IVA LARGO 320
АО "НИИ "Масштаб"</t>
  </si>
  <si>
    <t>Кабеленесущая система</t>
  </si>
  <si>
    <t>Лоток перфорированный</t>
  </si>
  <si>
    <t>3000х300х50х1,0мм Стандарт
LP50-300-1.0-3000
"КМ-Профиль"</t>
  </si>
  <si>
    <t>Крепление листового лотка к потолку при помощи потолочной скобы UPD, профиля UP/UPS и консоли KBO в составе:</t>
  </si>
  <si>
    <t>компл.</t>
  </si>
  <si>
    <t>KM20-UK-C.001
"КМ-Профиль"</t>
  </si>
  <si>
    <t>Универсальный профиль</t>
  </si>
  <si>
    <t>UP (UPS)</t>
  </si>
  <si>
    <t>Консоль без опоры</t>
  </si>
  <si>
    <t>KBO 
для лотка осн.300мм</t>
  </si>
  <si>
    <t>Универсальная потолочная скоба</t>
  </si>
  <si>
    <t>UPD</t>
  </si>
  <si>
    <t xml:space="preserve">Анкер стальной забивной </t>
  </si>
  <si>
    <t>М10, AN10</t>
  </si>
  <si>
    <t xml:space="preserve">Шестигранный болт </t>
  </si>
  <si>
    <t>М10х20 мм DIN 933, BT10x20</t>
  </si>
  <si>
    <t>Шайба плоская усиленная</t>
  </si>
  <si>
    <t>М10 DIN 9021, SH10</t>
  </si>
  <si>
    <t>М8х50 мм DIN 933, BT8x50</t>
  </si>
  <si>
    <t xml:space="preserve">Гайка специальная с фланцем </t>
  </si>
  <si>
    <t>М8 DIN 6923, GS8</t>
  </si>
  <si>
    <t xml:space="preserve">Винт </t>
  </si>
  <si>
    <t>6х10 мм специальный DIN 7985, V6x10</t>
  </si>
  <si>
    <t>М6 DIN 6923, GS6</t>
  </si>
  <si>
    <t xml:space="preserve">Сальник </t>
  </si>
  <si>
    <t>PG13,5 IP54 (20 шт) d отв. 20 мм / d провод. 6-12 мм
PROxima plc-pg-13.5-r
"EKF"</t>
  </si>
  <si>
    <t>Хомут для кабеля</t>
  </si>
  <si>
    <t>310x14 мм, черный (10 шт.)
CLAMP-310-BK
"Cabeus"</t>
  </si>
  <si>
    <t xml:space="preserve">Труба гофрированная ПВХ </t>
  </si>
  <si>
    <t>Держатель с защелкой</t>
  </si>
  <si>
    <t>Пена однокомпонентная огнезащитная</t>
  </si>
  <si>
    <t>баллон 740 мл
"ДКС"</t>
  </si>
  <si>
    <t>Труба металлическая</t>
  </si>
  <si>
    <t>м.</t>
  </si>
  <si>
    <t>Dn.25</t>
  </si>
  <si>
    <t>Система телевидения</t>
  </si>
  <si>
    <t>Антенна телевизионная приемная наружная коллективная</t>
  </si>
  <si>
    <t>АТКГ-5.1.21-60.4 "Сигнал"
ООО «ЗЭТРОН»</t>
  </si>
  <si>
    <t>Мачта антенная 6м</t>
  </si>
  <si>
    <t>МТ-6/1
ООО «ЗЭТРОН»</t>
  </si>
  <si>
    <t>Головная станция</t>
  </si>
  <si>
    <t>Планар СГ3000
ООО «ПЛАНАР»</t>
  </si>
  <si>
    <t>Рама для головной станции</t>
  </si>
  <si>
    <t>ГС 19"
ООО «ПЛАНАР»</t>
  </si>
  <si>
    <t>Блок питания</t>
  </si>
  <si>
    <t>БП-12/3
ООО «ПЛАНАР»</t>
  </si>
  <si>
    <t>Делитель на 3 направления</t>
  </si>
  <si>
    <t>PLFP3++
ООО «ПЛАНАР»</t>
  </si>
  <si>
    <t>Ответвитель на 4 отвода</t>
  </si>
  <si>
    <t>TAH 420F
RTM</t>
  </si>
  <si>
    <t>TAH 416F
RTM</t>
  </si>
  <si>
    <t>TAH 412F
RTM</t>
  </si>
  <si>
    <t>Ответвитель на 6 отводов</t>
  </si>
  <si>
    <t>TAH 620F
RTM</t>
  </si>
  <si>
    <t>TAH 616F
RTM</t>
  </si>
  <si>
    <t>TAH 612F
RTM</t>
  </si>
  <si>
    <t>F - штекер обжимной</t>
  </si>
  <si>
    <t>F803C
RTM</t>
  </si>
  <si>
    <t>Нагрузка 75 Ом</t>
  </si>
  <si>
    <t>F-штырь
ООО «ПЛАНАР»</t>
  </si>
  <si>
    <t>Подрозеточная коробка для сплошных стен, черная, под 2 модуля</t>
  </si>
  <si>
    <t>Розетка TV в стену, оконечная</t>
  </si>
  <si>
    <t>Avanti
4400503
ДКС</t>
  </si>
  <si>
    <t>Рамка "Белое облако", 1 пост (2 мод.)</t>
  </si>
  <si>
    <t>Avanti
4400902
ДКС</t>
  </si>
  <si>
    <t>Радиочастотный кабель для систем телевидения</t>
  </si>
  <si>
    <t>РК 75-4.8-319 нг(А)-LSLTx
ООО "Паритет"</t>
  </si>
  <si>
    <t>26</t>
  </si>
  <si>
    <t>Провод</t>
  </si>
  <si>
    <t>27</t>
  </si>
  <si>
    <t>Наконечник</t>
  </si>
  <si>
    <t>Наконечник НКИ 5,5-6 кольцо 4-6мм</t>
  </si>
  <si>
    <t>28</t>
  </si>
  <si>
    <t>Комплект: винт/гайка/2 шайбы</t>
  </si>
  <si>
    <t>М6
DKC</t>
  </si>
  <si>
    <t>24</t>
  </si>
  <si>
    <t>25</t>
  </si>
  <si>
    <t>29</t>
  </si>
  <si>
    <t>30</t>
  </si>
  <si>
    <t>31</t>
  </si>
  <si>
    <t>32</t>
  </si>
  <si>
    <t>Были куплены на раздел ЭОМ</t>
  </si>
  <si>
    <t>ПуГВ 1х6 мм 
жёлто-зелёный</t>
  </si>
  <si>
    <t>20мм с протяжкой серая
ELASTA
"IEK"</t>
  </si>
  <si>
    <t>Ø20мм
"IEK"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</si>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</sst>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6"/>
    <xf numFmtId="0" fontId="11" fillId="0" borderId="6"/>
    <xf numFmtId="0" fontId="5" fillId="0" borderId="6"/>
  </cellStyleXfs>
  <cellXfs count="8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1" applyFill="1" applyAlignment="1">
      <alignment horizontal="left" wrapText="1"/>
    </xf>
    <xf numFmtId="0" fontId="6" fillId="3" borderId="2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14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wrapText="1"/>
    </xf>
    <xf numFmtId="49" fontId="6" fillId="0" borderId="1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4" fontId="6" fillId="0" borderId="6" xfId="1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6" fillId="3" borderId="4" xfId="1" applyNumberFormat="1" applyFont="1" applyFill="1" applyBorder="1" applyAlignment="1">
      <alignment horizontal="center" vertical="center" wrapText="1"/>
    </xf>
    <xf numFmtId="14" fontId="6" fillId="0" borderId="4" xfId="1" applyNumberFormat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4" fontId="6" fillId="3" borderId="9" xfId="1" applyNumberFormat="1" applyFont="1" applyFill="1" applyBorder="1" applyAlignment="1">
      <alignment horizontal="center" vertical="center" wrapText="1"/>
    </xf>
    <xf numFmtId="14" fontId="6" fillId="0" borderId="9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vertical="center"/>
    </xf>
    <xf numFmtId="0" fontId="6" fillId="2" borderId="8" xfId="1" applyFont="1" applyFill="1" applyBorder="1" applyAlignment="1">
      <alignment vertical="center"/>
    </xf>
    <xf numFmtId="4" fontId="6" fillId="3" borderId="9" xfId="1" applyNumberFormat="1" applyFont="1" applyFill="1" applyBorder="1" applyAlignment="1">
      <alignment horizontal="center" vertical="center" wrapText="1"/>
    </xf>
    <xf numFmtId="4" fontId="6" fillId="0" borderId="9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14" fontId="6" fillId="0" borderId="16" xfId="1" applyNumberFormat="1" applyFont="1" applyFill="1" applyBorder="1" applyAlignment="1">
      <alignment horizontal="center" vertical="center" wrapText="1"/>
    </xf>
    <xf numFmtId="14" fontId="6" fillId="0" borderId="10" xfId="1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12" fillId="0" borderId="9" xfId="0" applyFont="1" applyBorder="1"/>
    <xf numFmtId="0" fontId="9" fillId="0" borderId="9" xfId="0" applyFont="1" applyBorder="1" applyAlignment="1">
      <alignment horizontal="center"/>
    </xf>
    <xf numFmtId="0" fontId="4" fillId="0" borderId="0" xfId="0" applyFont="1"/>
    <xf numFmtId="4" fontId="2" fillId="0" borderId="9" xfId="3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top"/>
    </xf>
    <xf numFmtId="0" fontId="3" fillId="0" borderId="18" xfId="2" applyFont="1" applyBorder="1" applyAlignment="1">
      <alignment horizontal="right" vertical="top"/>
    </xf>
    <xf numFmtId="0" fontId="3" fillId="0" borderId="19" xfId="2" applyFont="1" applyBorder="1" applyAlignment="1">
      <alignment horizontal="right" vertical="top"/>
    </xf>
    <xf numFmtId="0" fontId="3" fillId="0" borderId="20" xfId="2" applyFont="1" applyBorder="1" applyAlignment="1">
      <alignment horizontal="right" vertical="top"/>
    </xf>
    <xf numFmtId="0" fontId="3" fillId="0" borderId="21" xfId="2" applyFont="1" applyBorder="1" applyAlignment="1">
      <alignment horizontal="right" vertical="top"/>
    </xf>
    <xf numFmtId="0" fontId="3" fillId="0" borderId="13" xfId="2" applyFont="1" applyBorder="1" applyAlignment="1">
      <alignment horizontal="right" vertical="top"/>
    </xf>
    <xf numFmtId="0" fontId="12" fillId="0" borderId="20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4">
    <cellStyle name="Обычный" xfId="0" builtinId="0"/>
    <cellStyle name="Обычный 2" xfId="1" xr:uid="{00000000-0005-0000-0000-000001000000}"/>
    <cellStyle name="Обычный 2 2" xfId="3" xr:uid="{37C29C96-CAA0-4422-B91B-001BC9BB5FA3}"/>
    <cellStyle name="Обычный_Ф-2 кровля уч.356 ПЖС №3" xfId="2" xr:uid="{8EF9C2D7-2DA0-4D4C-9FD5-B05425F528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173"/>
  <sheetViews>
    <sheetView tabSelected="1" view="pageBreakPreview" topLeftCell="A146" zoomScale="60" zoomScaleNormal="70" workbookViewId="0">
      <selection activeCell="H168" sqref="H168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80" t="s">
        <v>4</v>
      </c>
      <c r="C8" s="80"/>
      <c r="D8" s="80"/>
      <c r="E8" s="80"/>
      <c r="F8" s="80"/>
      <c r="G8" s="80"/>
      <c r="H8" s="80"/>
      <c r="I8" s="80"/>
      <c r="J8" s="80"/>
    </row>
    <row r="9" spans="2:10" ht="11.1" customHeight="1" x14ac:dyDescent="0.2"/>
    <row r="10" spans="2:10" ht="15.95" customHeight="1" x14ac:dyDescent="0.2">
      <c r="B10" s="81" t="s">
        <v>5</v>
      </c>
      <c r="C10" s="81"/>
      <c r="D10" s="81"/>
      <c r="E10" s="81"/>
      <c r="F10" s="81"/>
      <c r="G10" s="82"/>
      <c r="H10" s="82"/>
      <c r="I10" s="81"/>
      <c r="J10" s="81"/>
    </row>
    <row r="11" spans="2:10" ht="15.95" customHeight="1" x14ac:dyDescent="0.2">
      <c r="B11" s="83"/>
      <c r="C11" s="83"/>
      <c r="D11" s="83"/>
      <c r="E11" s="83"/>
      <c r="F11" s="83"/>
      <c r="G11" s="83"/>
      <c r="H11" s="83"/>
      <c r="I11" s="83"/>
      <c r="J11" s="83"/>
    </row>
    <row r="12" spans="2:10" ht="30.75" customHeight="1" x14ac:dyDescent="0.25">
      <c r="B12" s="67" t="s">
        <v>13</v>
      </c>
      <c r="C12" s="67"/>
      <c r="D12" s="67"/>
      <c r="E12" s="67"/>
      <c r="F12" s="67"/>
      <c r="G12" s="67"/>
      <c r="H12" s="67"/>
      <c r="I12" s="67"/>
      <c r="J12" s="67"/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41" t="s">
        <v>267</v>
      </c>
      <c r="H14" s="41" t="s">
        <v>268</v>
      </c>
      <c r="I14" s="42" t="s">
        <v>269</v>
      </c>
      <c r="J14" s="6" t="s">
        <v>12</v>
      </c>
    </row>
    <row r="15" spans="2:10" s="13" customFormat="1" ht="15.75" x14ac:dyDescent="0.2">
      <c r="B15" s="68" t="s">
        <v>14</v>
      </c>
      <c r="C15" s="69"/>
      <c r="D15" s="69"/>
      <c r="E15" s="69"/>
      <c r="F15" s="69"/>
      <c r="G15" s="49"/>
      <c r="H15" s="49"/>
      <c r="I15" s="49"/>
      <c r="J15" s="50"/>
    </row>
    <row r="16" spans="2:10" s="13" customFormat="1" ht="157.5" x14ac:dyDescent="0.2">
      <c r="B16" s="14">
        <v>1</v>
      </c>
      <c r="C16" s="15" t="s">
        <v>15</v>
      </c>
      <c r="D16" s="16" t="s">
        <v>16</v>
      </c>
      <c r="E16" s="16">
        <v>1</v>
      </c>
      <c r="F16" s="43">
        <v>46174</v>
      </c>
      <c r="G16" s="47"/>
      <c r="H16" s="51">
        <f>G16*E16</f>
        <v>0</v>
      </c>
      <c r="I16" s="16"/>
      <c r="J16" s="45" t="s">
        <v>17</v>
      </c>
    </row>
    <row r="17" spans="2:10" s="13" customFormat="1" ht="63" x14ac:dyDescent="0.2">
      <c r="B17" s="17" t="s">
        <v>18</v>
      </c>
      <c r="C17" s="18" t="s">
        <v>19</v>
      </c>
      <c r="D17" s="19" t="s">
        <v>16</v>
      </c>
      <c r="E17" s="19">
        <v>3</v>
      </c>
      <c r="F17" s="44">
        <v>46174</v>
      </c>
      <c r="G17" s="48"/>
      <c r="H17" s="52">
        <f t="shared" ref="H17:H80" si="0">G17*E17</f>
        <v>0</v>
      </c>
      <c r="I17" s="19"/>
      <c r="J17" s="46" t="s">
        <v>20</v>
      </c>
    </row>
    <row r="18" spans="2:10" s="13" customFormat="1" ht="94.5" x14ac:dyDescent="0.2">
      <c r="B18" s="17" t="s">
        <v>21</v>
      </c>
      <c r="C18" s="18" t="s">
        <v>22</v>
      </c>
      <c r="D18" s="19" t="s">
        <v>16</v>
      </c>
      <c r="E18" s="19">
        <v>8</v>
      </c>
      <c r="F18" s="44">
        <v>46174</v>
      </c>
      <c r="G18" s="48"/>
      <c r="H18" s="52">
        <f t="shared" si="0"/>
        <v>0</v>
      </c>
      <c r="I18" s="19"/>
      <c r="J18" s="46" t="s">
        <v>23</v>
      </c>
    </row>
    <row r="19" spans="2:10" s="13" customFormat="1" ht="31.5" x14ac:dyDescent="0.2">
      <c r="B19" s="17" t="s">
        <v>24</v>
      </c>
      <c r="C19" s="18" t="s">
        <v>25</v>
      </c>
      <c r="D19" s="19" t="s">
        <v>16</v>
      </c>
      <c r="E19" s="19">
        <v>2</v>
      </c>
      <c r="F19" s="44">
        <v>46174</v>
      </c>
      <c r="G19" s="48"/>
      <c r="H19" s="52">
        <f t="shared" si="0"/>
        <v>0</v>
      </c>
      <c r="I19" s="19"/>
      <c r="J19" s="46" t="s">
        <v>26</v>
      </c>
    </row>
    <row r="20" spans="2:10" s="13" customFormat="1" ht="126" x14ac:dyDescent="0.2">
      <c r="B20" s="17" t="s">
        <v>27</v>
      </c>
      <c r="C20" s="18" t="s">
        <v>28</v>
      </c>
      <c r="D20" s="19" t="s">
        <v>16</v>
      </c>
      <c r="E20" s="19">
        <v>1</v>
      </c>
      <c r="F20" s="44">
        <v>46174</v>
      </c>
      <c r="G20" s="48"/>
      <c r="H20" s="52">
        <f t="shared" si="0"/>
        <v>0</v>
      </c>
      <c r="I20" s="19"/>
      <c r="J20" s="46" t="s">
        <v>29</v>
      </c>
    </row>
    <row r="21" spans="2:10" s="13" customFormat="1" ht="47.25" x14ac:dyDescent="0.2">
      <c r="B21" s="17" t="s">
        <v>30</v>
      </c>
      <c r="C21" s="18" t="s">
        <v>31</v>
      </c>
      <c r="D21" s="19" t="s">
        <v>16</v>
      </c>
      <c r="E21" s="19">
        <v>1</v>
      </c>
      <c r="F21" s="44">
        <v>46174</v>
      </c>
      <c r="G21" s="48"/>
      <c r="H21" s="52">
        <f t="shared" si="0"/>
        <v>0</v>
      </c>
      <c r="I21" s="19"/>
      <c r="J21" s="46" t="s">
        <v>32</v>
      </c>
    </row>
    <row r="22" spans="2:10" s="13" customFormat="1" ht="31.5" x14ac:dyDescent="0.2">
      <c r="B22" s="17" t="s">
        <v>33</v>
      </c>
      <c r="C22" s="18" t="s">
        <v>34</v>
      </c>
      <c r="D22" s="19" t="s">
        <v>16</v>
      </c>
      <c r="E22" s="19">
        <v>1</v>
      </c>
      <c r="F22" s="44">
        <v>46174</v>
      </c>
      <c r="G22" s="48"/>
      <c r="H22" s="52">
        <f t="shared" si="0"/>
        <v>0</v>
      </c>
      <c r="I22" s="19"/>
      <c r="J22" s="46" t="s">
        <v>35</v>
      </c>
    </row>
    <row r="23" spans="2:10" s="13" customFormat="1" ht="31.5" x14ac:dyDescent="0.2">
      <c r="B23" s="17" t="s">
        <v>36</v>
      </c>
      <c r="C23" s="18" t="s">
        <v>34</v>
      </c>
      <c r="D23" s="19" t="s">
        <v>16</v>
      </c>
      <c r="E23" s="19">
        <v>1</v>
      </c>
      <c r="F23" s="44">
        <v>46174</v>
      </c>
      <c r="G23" s="48"/>
      <c r="H23" s="52">
        <f t="shared" si="0"/>
        <v>0</v>
      </c>
      <c r="I23" s="19"/>
      <c r="J23" s="46" t="s">
        <v>37</v>
      </c>
    </row>
    <row r="24" spans="2:10" s="13" customFormat="1" ht="31.5" x14ac:dyDescent="0.2">
      <c r="B24" s="17" t="s">
        <v>38</v>
      </c>
      <c r="C24" s="18" t="s">
        <v>39</v>
      </c>
      <c r="D24" s="19" t="s">
        <v>16</v>
      </c>
      <c r="E24" s="19">
        <v>1</v>
      </c>
      <c r="F24" s="44">
        <v>46174</v>
      </c>
      <c r="G24" s="48"/>
      <c r="H24" s="52">
        <f t="shared" si="0"/>
        <v>0</v>
      </c>
      <c r="I24" s="19"/>
      <c r="J24" s="46" t="s">
        <v>40</v>
      </c>
    </row>
    <row r="25" spans="2:10" s="13" customFormat="1" ht="31.5" x14ac:dyDescent="0.2">
      <c r="B25" s="17" t="s">
        <v>41</v>
      </c>
      <c r="C25" s="21" t="s">
        <v>42</v>
      </c>
      <c r="D25" s="19" t="s">
        <v>16</v>
      </c>
      <c r="E25" s="22">
        <v>1</v>
      </c>
      <c r="F25" s="44">
        <v>46174</v>
      </c>
      <c r="G25" s="48"/>
      <c r="H25" s="52">
        <f t="shared" si="0"/>
        <v>0</v>
      </c>
      <c r="I25" s="19"/>
      <c r="J25" s="22" t="s">
        <v>43</v>
      </c>
    </row>
    <row r="26" spans="2:10" s="13" customFormat="1" ht="47.25" x14ac:dyDescent="0.2">
      <c r="B26" s="17" t="s">
        <v>44</v>
      </c>
      <c r="C26" s="21" t="s">
        <v>45</v>
      </c>
      <c r="D26" s="19" t="s">
        <v>16</v>
      </c>
      <c r="E26" s="22">
        <v>16</v>
      </c>
      <c r="F26" s="44">
        <v>46174</v>
      </c>
      <c r="G26" s="48"/>
      <c r="H26" s="52">
        <f t="shared" si="0"/>
        <v>0</v>
      </c>
      <c r="I26" s="19"/>
      <c r="J26" s="22" t="s">
        <v>46</v>
      </c>
    </row>
    <row r="27" spans="2:10" s="13" customFormat="1" ht="31.5" x14ac:dyDescent="0.2">
      <c r="B27" s="17" t="s">
        <v>47</v>
      </c>
      <c r="C27" s="21" t="s">
        <v>48</v>
      </c>
      <c r="D27" s="19" t="s">
        <v>16</v>
      </c>
      <c r="E27" s="22">
        <v>1</v>
      </c>
      <c r="F27" s="44">
        <v>46174</v>
      </c>
      <c r="G27" s="48"/>
      <c r="H27" s="52">
        <f t="shared" si="0"/>
        <v>0</v>
      </c>
      <c r="I27" s="19"/>
      <c r="J27" s="22" t="s">
        <v>49</v>
      </c>
    </row>
    <row r="28" spans="2:10" s="13" customFormat="1" ht="31.5" x14ac:dyDescent="0.2">
      <c r="B28" s="17" t="s">
        <v>50</v>
      </c>
      <c r="C28" s="21" t="s">
        <v>51</v>
      </c>
      <c r="D28" s="19" t="s">
        <v>16</v>
      </c>
      <c r="E28" s="22">
        <v>1</v>
      </c>
      <c r="F28" s="44">
        <v>46174</v>
      </c>
      <c r="G28" s="48"/>
      <c r="H28" s="52">
        <f t="shared" si="0"/>
        <v>0</v>
      </c>
      <c r="I28" s="19"/>
      <c r="J28" s="22" t="s">
        <v>52</v>
      </c>
    </row>
    <row r="29" spans="2:10" s="13" customFormat="1" ht="94.5" x14ac:dyDescent="0.2">
      <c r="B29" s="17" t="s">
        <v>53</v>
      </c>
      <c r="C29" s="21" t="s">
        <v>54</v>
      </c>
      <c r="D29" s="19" t="s">
        <v>16</v>
      </c>
      <c r="E29" s="22">
        <v>1</v>
      </c>
      <c r="F29" s="44">
        <v>46174</v>
      </c>
      <c r="G29" s="48"/>
      <c r="H29" s="52">
        <f t="shared" si="0"/>
        <v>0</v>
      </c>
      <c r="I29" s="19"/>
      <c r="J29" s="22" t="s">
        <v>55</v>
      </c>
    </row>
    <row r="30" spans="2:10" s="13" customFormat="1" ht="78.75" x14ac:dyDescent="0.2">
      <c r="B30" s="17" t="s">
        <v>56</v>
      </c>
      <c r="C30" s="21" t="s">
        <v>57</v>
      </c>
      <c r="D30" s="19" t="s">
        <v>16</v>
      </c>
      <c r="E30" s="22">
        <v>1</v>
      </c>
      <c r="F30" s="44">
        <v>46174</v>
      </c>
      <c r="G30" s="48"/>
      <c r="H30" s="52">
        <f t="shared" si="0"/>
        <v>0</v>
      </c>
      <c r="I30" s="19"/>
      <c r="J30" s="22" t="s">
        <v>58</v>
      </c>
    </row>
    <row r="31" spans="2:10" s="13" customFormat="1" ht="47.25" x14ac:dyDescent="0.2">
      <c r="B31" s="17" t="s">
        <v>59</v>
      </c>
      <c r="C31" s="21" t="s">
        <v>60</v>
      </c>
      <c r="D31" s="19" t="s">
        <v>16</v>
      </c>
      <c r="E31" s="22">
        <v>5</v>
      </c>
      <c r="F31" s="44">
        <v>46174</v>
      </c>
      <c r="G31" s="48"/>
      <c r="H31" s="52">
        <f t="shared" si="0"/>
        <v>0</v>
      </c>
      <c r="I31" s="19"/>
      <c r="J31" s="22" t="s">
        <v>61</v>
      </c>
    </row>
    <row r="32" spans="2:10" s="13" customFormat="1" ht="63" x14ac:dyDescent="0.2">
      <c r="B32" s="17" t="s">
        <v>62</v>
      </c>
      <c r="C32" s="21" t="s">
        <v>63</v>
      </c>
      <c r="D32" s="19" t="s">
        <v>16</v>
      </c>
      <c r="E32" s="22">
        <v>1</v>
      </c>
      <c r="F32" s="44">
        <v>46174</v>
      </c>
      <c r="G32" s="48"/>
      <c r="H32" s="52">
        <f t="shared" si="0"/>
        <v>0</v>
      </c>
      <c r="I32" s="19"/>
      <c r="J32" s="22" t="s">
        <v>64</v>
      </c>
    </row>
    <row r="33" spans="2:10" s="13" customFormat="1" ht="94.5" x14ac:dyDescent="0.2">
      <c r="B33" s="24" t="s">
        <v>65</v>
      </c>
      <c r="C33" s="25" t="s">
        <v>66</v>
      </c>
      <c r="D33" s="16" t="s">
        <v>16</v>
      </c>
      <c r="E33" s="26">
        <v>2</v>
      </c>
      <c r="F33" s="43">
        <v>46174</v>
      </c>
      <c r="G33" s="47"/>
      <c r="H33" s="51">
        <f t="shared" si="0"/>
        <v>0</v>
      </c>
      <c r="I33" s="16"/>
      <c r="J33" s="26" t="s">
        <v>67</v>
      </c>
    </row>
    <row r="34" spans="2:10" s="13" customFormat="1" ht="63" x14ac:dyDescent="0.2">
      <c r="B34" s="17" t="s">
        <v>68</v>
      </c>
      <c r="C34" s="18" t="s">
        <v>19</v>
      </c>
      <c r="D34" s="19" t="s">
        <v>16</v>
      </c>
      <c r="E34" s="22">
        <v>2</v>
      </c>
      <c r="F34" s="44">
        <v>46174</v>
      </c>
      <c r="G34" s="48"/>
      <c r="H34" s="52">
        <f t="shared" si="0"/>
        <v>0</v>
      </c>
      <c r="I34" s="19"/>
      <c r="J34" s="22" t="s">
        <v>20</v>
      </c>
    </row>
    <row r="35" spans="2:10" s="13" customFormat="1" ht="94.5" x14ac:dyDescent="0.2">
      <c r="B35" s="17" t="s">
        <v>69</v>
      </c>
      <c r="C35" s="18" t="s">
        <v>22</v>
      </c>
      <c r="D35" s="19" t="s">
        <v>16</v>
      </c>
      <c r="E35" s="22">
        <v>2</v>
      </c>
      <c r="F35" s="44">
        <v>46174</v>
      </c>
      <c r="G35" s="48"/>
      <c r="H35" s="52">
        <f t="shared" si="0"/>
        <v>0</v>
      </c>
      <c r="I35" s="19"/>
      <c r="J35" s="22" t="s">
        <v>70</v>
      </c>
    </row>
    <row r="36" spans="2:10" s="13" customFormat="1" ht="94.5" x14ac:dyDescent="0.2">
      <c r="B36" s="17" t="s">
        <v>71</v>
      </c>
      <c r="C36" s="21" t="s">
        <v>72</v>
      </c>
      <c r="D36" s="19" t="s">
        <v>16</v>
      </c>
      <c r="E36" s="22">
        <v>2</v>
      </c>
      <c r="F36" s="44">
        <v>46174</v>
      </c>
      <c r="G36" s="48"/>
      <c r="H36" s="52">
        <f t="shared" si="0"/>
        <v>0</v>
      </c>
      <c r="I36" s="19"/>
      <c r="J36" s="22" t="s">
        <v>73</v>
      </c>
    </row>
    <row r="37" spans="2:10" s="13" customFormat="1" ht="47.25" x14ac:dyDescent="0.2">
      <c r="B37" s="17" t="s">
        <v>74</v>
      </c>
      <c r="C37" s="21" t="s">
        <v>45</v>
      </c>
      <c r="D37" s="19" t="s">
        <v>16</v>
      </c>
      <c r="E37" s="22">
        <v>4</v>
      </c>
      <c r="F37" s="44">
        <v>46174</v>
      </c>
      <c r="G37" s="48"/>
      <c r="H37" s="52">
        <f t="shared" si="0"/>
        <v>0</v>
      </c>
      <c r="I37" s="19"/>
      <c r="J37" s="22" t="s">
        <v>46</v>
      </c>
    </row>
    <row r="38" spans="2:10" s="13" customFormat="1" ht="31.5" x14ac:dyDescent="0.2">
      <c r="B38" s="17" t="s">
        <v>75</v>
      </c>
      <c r="C38" s="21" t="s">
        <v>76</v>
      </c>
      <c r="D38" s="19" t="s">
        <v>16</v>
      </c>
      <c r="E38" s="22">
        <v>2</v>
      </c>
      <c r="F38" s="44">
        <v>46174</v>
      </c>
      <c r="G38" s="48"/>
      <c r="H38" s="52">
        <f t="shared" si="0"/>
        <v>0</v>
      </c>
      <c r="I38" s="19"/>
      <c r="J38" s="22" t="s">
        <v>77</v>
      </c>
    </row>
    <row r="39" spans="2:10" s="13" customFormat="1" ht="47.25" x14ac:dyDescent="0.2">
      <c r="B39" s="17" t="s">
        <v>78</v>
      </c>
      <c r="C39" s="21" t="s">
        <v>79</v>
      </c>
      <c r="D39" s="19" t="s">
        <v>16</v>
      </c>
      <c r="E39" s="22">
        <v>2</v>
      </c>
      <c r="F39" s="44">
        <v>46174</v>
      </c>
      <c r="G39" s="48"/>
      <c r="H39" s="52">
        <f t="shared" si="0"/>
        <v>0</v>
      </c>
      <c r="I39" s="19"/>
      <c r="J39" s="22" t="s">
        <v>80</v>
      </c>
    </row>
    <row r="40" spans="2:10" s="13" customFormat="1" ht="78.75" x14ac:dyDescent="0.2">
      <c r="B40" s="17" t="s">
        <v>81</v>
      </c>
      <c r="C40" s="21" t="s">
        <v>57</v>
      </c>
      <c r="D40" s="19" t="s">
        <v>16</v>
      </c>
      <c r="E40" s="22">
        <v>2</v>
      </c>
      <c r="F40" s="44">
        <v>46174</v>
      </c>
      <c r="G40" s="48"/>
      <c r="H40" s="52">
        <f t="shared" si="0"/>
        <v>0</v>
      </c>
      <c r="I40" s="19"/>
      <c r="J40" s="22" t="s">
        <v>58</v>
      </c>
    </row>
    <row r="41" spans="2:10" s="13" customFormat="1" ht="47.25" x14ac:dyDescent="0.2">
      <c r="B41" s="17" t="s">
        <v>82</v>
      </c>
      <c r="C41" s="21" t="s">
        <v>60</v>
      </c>
      <c r="D41" s="19" t="s">
        <v>16</v>
      </c>
      <c r="E41" s="22">
        <v>6</v>
      </c>
      <c r="F41" s="44">
        <v>46174</v>
      </c>
      <c r="G41" s="48"/>
      <c r="H41" s="52">
        <f t="shared" si="0"/>
        <v>0</v>
      </c>
      <c r="I41" s="19"/>
      <c r="J41" s="22" t="s">
        <v>61</v>
      </c>
    </row>
    <row r="42" spans="2:10" s="13" customFormat="1" ht="63" x14ac:dyDescent="0.2">
      <c r="B42" s="17" t="s">
        <v>83</v>
      </c>
      <c r="C42" s="21" t="s">
        <v>84</v>
      </c>
      <c r="D42" s="19" t="s">
        <v>16</v>
      </c>
      <c r="E42" s="22">
        <v>2</v>
      </c>
      <c r="F42" s="44">
        <v>46174</v>
      </c>
      <c r="G42" s="48"/>
      <c r="H42" s="52">
        <f t="shared" si="0"/>
        <v>0</v>
      </c>
      <c r="I42" s="19"/>
      <c r="J42" s="22" t="s">
        <v>85</v>
      </c>
    </row>
    <row r="43" spans="2:10" s="13" customFormat="1" ht="63" x14ac:dyDescent="0.2">
      <c r="B43" s="17" t="s">
        <v>86</v>
      </c>
      <c r="C43" s="21" t="s">
        <v>63</v>
      </c>
      <c r="D43" s="19" t="s">
        <v>16</v>
      </c>
      <c r="E43" s="22">
        <v>96</v>
      </c>
      <c r="F43" s="44">
        <v>46174</v>
      </c>
      <c r="G43" s="48"/>
      <c r="H43" s="52">
        <f t="shared" si="0"/>
        <v>0</v>
      </c>
      <c r="I43" s="19"/>
      <c r="J43" s="22" t="s">
        <v>64</v>
      </c>
    </row>
    <row r="44" spans="2:10" s="13" customFormat="1" ht="94.5" x14ac:dyDescent="0.2">
      <c r="B44" s="14">
        <v>3</v>
      </c>
      <c r="C44" s="25" t="s">
        <v>87</v>
      </c>
      <c r="D44" s="16" t="s">
        <v>16</v>
      </c>
      <c r="E44" s="26">
        <v>1</v>
      </c>
      <c r="F44" s="43">
        <v>46174</v>
      </c>
      <c r="G44" s="47"/>
      <c r="H44" s="51">
        <f t="shared" si="0"/>
        <v>0</v>
      </c>
      <c r="I44" s="16"/>
      <c r="J44" s="26" t="s">
        <v>88</v>
      </c>
    </row>
    <row r="45" spans="2:10" s="13" customFormat="1" ht="63" x14ac:dyDescent="0.2">
      <c r="B45" s="17" t="s">
        <v>89</v>
      </c>
      <c r="C45" s="18" t="s">
        <v>19</v>
      </c>
      <c r="D45" s="19" t="s">
        <v>16</v>
      </c>
      <c r="E45" s="22">
        <v>1</v>
      </c>
      <c r="F45" s="44">
        <v>46174</v>
      </c>
      <c r="G45" s="48"/>
      <c r="H45" s="52">
        <f t="shared" si="0"/>
        <v>0</v>
      </c>
      <c r="I45" s="19"/>
      <c r="J45" s="22" t="s">
        <v>20</v>
      </c>
    </row>
    <row r="46" spans="2:10" s="13" customFormat="1" ht="94.5" x14ac:dyDescent="0.2">
      <c r="B46" s="17" t="s">
        <v>90</v>
      </c>
      <c r="C46" s="18" t="s">
        <v>22</v>
      </c>
      <c r="D46" s="19" t="s">
        <v>16</v>
      </c>
      <c r="E46" s="22">
        <v>6</v>
      </c>
      <c r="F46" s="44">
        <v>46174</v>
      </c>
      <c r="G46" s="48"/>
      <c r="H46" s="52">
        <f t="shared" si="0"/>
        <v>0</v>
      </c>
      <c r="I46" s="19"/>
      <c r="J46" s="22" t="s">
        <v>70</v>
      </c>
    </row>
    <row r="47" spans="2:10" s="13" customFormat="1" ht="94.5" x14ac:dyDescent="0.2">
      <c r="B47" s="17" t="s">
        <v>91</v>
      </c>
      <c r="C47" s="21" t="s">
        <v>72</v>
      </c>
      <c r="D47" s="19" t="s">
        <v>16</v>
      </c>
      <c r="E47" s="22">
        <v>6</v>
      </c>
      <c r="F47" s="44">
        <v>46174</v>
      </c>
      <c r="G47" s="48"/>
      <c r="H47" s="52">
        <f t="shared" si="0"/>
        <v>0</v>
      </c>
      <c r="I47" s="19"/>
      <c r="J47" s="22" t="s">
        <v>73</v>
      </c>
    </row>
    <row r="48" spans="2:10" s="13" customFormat="1" ht="47.25" x14ac:dyDescent="0.2">
      <c r="B48" s="17" t="s">
        <v>92</v>
      </c>
      <c r="C48" s="21" t="s">
        <v>45</v>
      </c>
      <c r="D48" s="19" t="s">
        <v>16</v>
      </c>
      <c r="E48" s="22">
        <v>10</v>
      </c>
      <c r="F48" s="44">
        <v>46174</v>
      </c>
      <c r="G48" s="48"/>
      <c r="H48" s="52">
        <f t="shared" si="0"/>
        <v>0</v>
      </c>
      <c r="I48" s="19"/>
      <c r="J48" s="22" t="s">
        <v>46</v>
      </c>
    </row>
    <row r="49" spans="2:10" s="13" customFormat="1" ht="31.5" x14ac:dyDescent="0.2">
      <c r="B49" s="17" t="s">
        <v>93</v>
      </c>
      <c r="C49" s="21" t="s">
        <v>76</v>
      </c>
      <c r="D49" s="19" t="s">
        <v>16</v>
      </c>
      <c r="E49" s="22">
        <v>1</v>
      </c>
      <c r="F49" s="44">
        <v>46174</v>
      </c>
      <c r="G49" s="48"/>
      <c r="H49" s="52">
        <f t="shared" si="0"/>
        <v>0</v>
      </c>
      <c r="I49" s="19"/>
      <c r="J49" s="22" t="s">
        <v>77</v>
      </c>
    </row>
    <row r="50" spans="2:10" s="13" customFormat="1" ht="47.25" x14ac:dyDescent="0.2">
      <c r="B50" s="17" t="s">
        <v>94</v>
      </c>
      <c r="C50" s="21" t="s">
        <v>79</v>
      </c>
      <c r="D50" s="19" t="s">
        <v>16</v>
      </c>
      <c r="E50" s="22">
        <v>1</v>
      </c>
      <c r="F50" s="44">
        <v>46174</v>
      </c>
      <c r="G50" s="48"/>
      <c r="H50" s="52">
        <f t="shared" si="0"/>
        <v>0</v>
      </c>
      <c r="I50" s="19"/>
      <c r="J50" s="22" t="s">
        <v>80</v>
      </c>
    </row>
    <row r="51" spans="2:10" s="13" customFormat="1" ht="78.75" x14ac:dyDescent="0.2">
      <c r="B51" s="17" t="s">
        <v>95</v>
      </c>
      <c r="C51" s="21" t="s">
        <v>57</v>
      </c>
      <c r="D51" s="19" t="s">
        <v>16</v>
      </c>
      <c r="E51" s="22">
        <v>1</v>
      </c>
      <c r="F51" s="44">
        <v>46174</v>
      </c>
      <c r="G51" s="48"/>
      <c r="H51" s="52">
        <f t="shared" si="0"/>
        <v>0</v>
      </c>
      <c r="I51" s="19"/>
      <c r="J51" s="22" t="s">
        <v>58</v>
      </c>
    </row>
    <row r="52" spans="2:10" s="13" customFormat="1" ht="47.25" x14ac:dyDescent="0.2">
      <c r="B52" s="17" t="s">
        <v>96</v>
      </c>
      <c r="C52" s="21" t="s">
        <v>60</v>
      </c>
      <c r="D52" s="19" t="s">
        <v>16</v>
      </c>
      <c r="E52" s="22">
        <v>8</v>
      </c>
      <c r="F52" s="44">
        <v>46174</v>
      </c>
      <c r="G52" s="48"/>
      <c r="H52" s="52">
        <f t="shared" si="0"/>
        <v>0</v>
      </c>
      <c r="I52" s="19"/>
      <c r="J52" s="22" t="s">
        <v>61</v>
      </c>
    </row>
    <row r="53" spans="2:10" s="13" customFormat="1" ht="63" x14ac:dyDescent="0.2">
      <c r="B53" s="17" t="s">
        <v>97</v>
      </c>
      <c r="C53" s="21" t="s">
        <v>84</v>
      </c>
      <c r="D53" s="19" t="s">
        <v>16</v>
      </c>
      <c r="E53" s="22">
        <v>6</v>
      </c>
      <c r="F53" s="44">
        <v>46174</v>
      </c>
      <c r="G53" s="48"/>
      <c r="H53" s="52">
        <f t="shared" si="0"/>
        <v>0</v>
      </c>
      <c r="I53" s="19"/>
      <c r="J53" s="22" t="s">
        <v>85</v>
      </c>
    </row>
    <row r="54" spans="2:10" s="13" customFormat="1" ht="63" x14ac:dyDescent="0.2">
      <c r="B54" s="17" t="s">
        <v>98</v>
      </c>
      <c r="C54" s="21" t="s">
        <v>63</v>
      </c>
      <c r="D54" s="19" t="s">
        <v>16</v>
      </c>
      <c r="E54" s="22">
        <v>288</v>
      </c>
      <c r="F54" s="44">
        <v>46174</v>
      </c>
      <c r="G54" s="48"/>
      <c r="H54" s="52">
        <f t="shared" si="0"/>
        <v>0</v>
      </c>
      <c r="I54" s="19"/>
      <c r="J54" s="22" t="s">
        <v>64</v>
      </c>
    </row>
    <row r="55" spans="2:10" s="13" customFormat="1" ht="94.5" x14ac:dyDescent="0.2">
      <c r="B55" s="14">
        <v>4</v>
      </c>
      <c r="C55" s="25" t="s">
        <v>99</v>
      </c>
      <c r="D55" s="16" t="s">
        <v>16</v>
      </c>
      <c r="E55" s="26">
        <v>1</v>
      </c>
      <c r="F55" s="43">
        <v>46174</v>
      </c>
      <c r="G55" s="47"/>
      <c r="H55" s="51">
        <f t="shared" si="0"/>
        <v>0</v>
      </c>
      <c r="I55" s="16"/>
      <c r="J55" s="26" t="s">
        <v>88</v>
      </c>
    </row>
    <row r="56" spans="2:10" s="13" customFormat="1" ht="63" x14ac:dyDescent="0.2">
      <c r="B56" s="17" t="s">
        <v>100</v>
      </c>
      <c r="C56" s="18" t="s">
        <v>19</v>
      </c>
      <c r="D56" s="19" t="s">
        <v>16</v>
      </c>
      <c r="E56" s="22">
        <v>1</v>
      </c>
      <c r="F56" s="44">
        <v>46174</v>
      </c>
      <c r="G56" s="48"/>
      <c r="H56" s="52">
        <f t="shared" si="0"/>
        <v>0</v>
      </c>
      <c r="I56" s="19"/>
      <c r="J56" s="22" t="s">
        <v>20</v>
      </c>
    </row>
    <row r="57" spans="2:10" s="13" customFormat="1" ht="94.5" x14ac:dyDescent="0.2">
      <c r="B57" s="17" t="s">
        <v>101</v>
      </c>
      <c r="C57" s="18" t="s">
        <v>22</v>
      </c>
      <c r="D57" s="19" t="s">
        <v>16</v>
      </c>
      <c r="E57" s="22">
        <v>3</v>
      </c>
      <c r="F57" s="44">
        <v>46174</v>
      </c>
      <c r="G57" s="48"/>
      <c r="H57" s="52">
        <f t="shared" si="0"/>
        <v>0</v>
      </c>
      <c r="I57" s="19"/>
      <c r="J57" s="22" t="s">
        <v>70</v>
      </c>
    </row>
    <row r="58" spans="2:10" s="13" customFormat="1" ht="94.5" x14ac:dyDescent="0.2">
      <c r="B58" s="17" t="s">
        <v>102</v>
      </c>
      <c r="C58" s="21" t="s">
        <v>72</v>
      </c>
      <c r="D58" s="19" t="s">
        <v>16</v>
      </c>
      <c r="E58" s="22">
        <v>3</v>
      </c>
      <c r="F58" s="44">
        <v>46174</v>
      </c>
      <c r="G58" s="48"/>
      <c r="H58" s="52">
        <f t="shared" si="0"/>
        <v>0</v>
      </c>
      <c r="I58" s="19"/>
      <c r="J58" s="22" t="s">
        <v>73</v>
      </c>
    </row>
    <row r="59" spans="2:10" s="13" customFormat="1" ht="47.25" x14ac:dyDescent="0.2">
      <c r="B59" s="17" t="s">
        <v>103</v>
      </c>
      <c r="C59" s="21" t="s">
        <v>45</v>
      </c>
      <c r="D59" s="19" t="s">
        <v>16</v>
      </c>
      <c r="E59" s="22">
        <v>4</v>
      </c>
      <c r="F59" s="44">
        <v>46174</v>
      </c>
      <c r="G59" s="48"/>
      <c r="H59" s="52">
        <f t="shared" si="0"/>
        <v>0</v>
      </c>
      <c r="I59" s="19"/>
      <c r="J59" s="22" t="s">
        <v>46</v>
      </c>
    </row>
    <row r="60" spans="2:10" s="13" customFormat="1" ht="31.5" x14ac:dyDescent="0.2">
      <c r="B60" s="17" t="s">
        <v>104</v>
      </c>
      <c r="C60" s="21" t="s">
        <v>76</v>
      </c>
      <c r="D60" s="19" t="s">
        <v>16</v>
      </c>
      <c r="E60" s="22">
        <v>1</v>
      </c>
      <c r="F60" s="44">
        <v>46174</v>
      </c>
      <c r="G60" s="48"/>
      <c r="H60" s="52">
        <f t="shared" si="0"/>
        <v>0</v>
      </c>
      <c r="I60" s="19"/>
      <c r="J60" s="22" t="s">
        <v>77</v>
      </c>
    </row>
    <row r="61" spans="2:10" s="13" customFormat="1" ht="47.25" x14ac:dyDescent="0.2">
      <c r="B61" s="17" t="s">
        <v>105</v>
      </c>
      <c r="C61" s="21" t="s">
        <v>79</v>
      </c>
      <c r="D61" s="19" t="s">
        <v>16</v>
      </c>
      <c r="E61" s="22">
        <v>1</v>
      </c>
      <c r="F61" s="44">
        <v>46174</v>
      </c>
      <c r="G61" s="48"/>
      <c r="H61" s="52">
        <f t="shared" si="0"/>
        <v>0</v>
      </c>
      <c r="I61" s="19"/>
      <c r="J61" s="22" t="s">
        <v>80</v>
      </c>
    </row>
    <row r="62" spans="2:10" s="13" customFormat="1" ht="78.75" x14ac:dyDescent="0.2">
      <c r="B62" s="17" t="s">
        <v>106</v>
      </c>
      <c r="C62" s="21" t="s">
        <v>57</v>
      </c>
      <c r="D62" s="19" t="s">
        <v>16</v>
      </c>
      <c r="E62" s="22">
        <v>1</v>
      </c>
      <c r="F62" s="44">
        <v>46174</v>
      </c>
      <c r="G62" s="48"/>
      <c r="H62" s="52">
        <f t="shared" si="0"/>
        <v>0</v>
      </c>
      <c r="I62" s="19"/>
      <c r="J62" s="22" t="s">
        <v>58</v>
      </c>
    </row>
    <row r="63" spans="2:10" s="13" customFormat="1" ht="47.25" x14ac:dyDescent="0.2">
      <c r="B63" s="17" t="s">
        <v>107</v>
      </c>
      <c r="C63" s="21" t="s">
        <v>60</v>
      </c>
      <c r="D63" s="19" t="s">
        <v>16</v>
      </c>
      <c r="E63" s="22">
        <v>4</v>
      </c>
      <c r="F63" s="44">
        <v>46174</v>
      </c>
      <c r="G63" s="48"/>
      <c r="H63" s="52">
        <f t="shared" si="0"/>
        <v>0</v>
      </c>
      <c r="I63" s="19"/>
      <c r="J63" s="22" t="s">
        <v>61</v>
      </c>
    </row>
    <row r="64" spans="2:10" s="13" customFormat="1" ht="63" x14ac:dyDescent="0.2">
      <c r="B64" s="17" t="s">
        <v>108</v>
      </c>
      <c r="C64" s="21" t="s">
        <v>84</v>
      </c>
      <c r="D64" s="19" t="s">
        <v>16</v>
      </c>
      <c r="E64" s="22">
        <v>3</v>
      </c>
      <c r="F64" s="44">
        <v>46174</v>
      </c>
      <c r="G64" s="48"/>
      <c r="H64" s="52">
        <f t="shared" si="0"/>
        <v>0</v>
      </c>
      <c r="I64" s="19"/>
      <c r="J64" s="22" t="s">
        <v>85</v>
      </c>
    </row>
    <row r="65" spans="2:10" s="13" customFormat="1" ht="63" x14ac:dyDescent="0.2">
      <c r="B65" s="17" t="s">
        <v>109</v>
      </c>
      <c r="C65" s="21" t="s">
        <v>63</v>
      </c>
      <c r="D65" s="19" t="s">
        <v>16</v>
      </c>
      <c r="E65" s="22">
        <v>144</v>
      </c>
      <c r="F65" s="44">
        <v>46174</v>
      </c>
      <c r="G65" s="48"/>
      <c r="H65" s="52">
        <f t="shared" si="0"/>
        <v>0</v>
      </c>
      <c r="I65" s="19"/>
      <c r="J65" s="22" t="s">
        <v>64</v>
      </c>
    </row>
    <row r="66" spans="2:10" s="13" customFormat="1" ht="78.75" x14ac:dyDescent="0.2">
      <c r="B66" s="14">
        <v>5</v>
      </c>
      <c r="C66" s="25" t="s">
        <v>110</v>
      </c>
      <c r="D66" s="16" t="s">
        <v>16</v>
      </c>
      <c r="E66" s="26">
        <v>1</v>
      </c>
      <c r="F66" s="43">
        <v>46174</v>
      </c>
      <c r="G66" s="47"/>
      <c r="H66" s="51">
        <f t="shared" si="0"/>
        <v>0</v>
      </c>
      <c r="I66" s="16"/>
      <c r="J66" s="26" t="s">
        <v>111</v>
      </c>
    </row>
    <row r="67" spans="2:10" s="13" customFormat="1" ht="63" x14ac:dyDescent="0.2">
      <c r="B67" s="17" t="s">
        <v>112</v>
      </c>
      <c r="C67" s="18" t="s">
        <v>19</v>
      </c>
      <c r="D67" s="19" t="s">
        <v>16</v>
      </c>
      <c r="E67" s="22">
        <v>2</v>
      </c>
      <c r="F67" s="44">
        <v>46174</v>
      </c>
      <c r="G67" s="48"/>
      <c r="H67" s="52">
        <f t="shared" si="0"/>
        <v>0</v>
      </c>
      <c r="I67" s="19"/>
      <c r="J67" s="22" t="s">
        <v>20</v>
      </c>
    </row>
    <row r="68" spans="2:10" s="13" customFormat="1" ht="94.5" x14ac:dyDescent="0.2">
      <c r="B68" s="17" t="s">
        <v>113</v>
      </c>
      <c r="C68" s="18" t="s">
        <v>22</v>
      </c>
      <c r="D68" s="19" t="s">
        <v>16</v>
      </c>
      <c r="E68" s="22">
        <v>10</v>
      </c>
      <c r="F68" s="44">
        <v>46174</v>
      </c>
      <c r="G68" s="48"/>
      <c r="H68" s="52">
        <f t="shared" si="0"/>
        <v>0</v>
      </c>
      <c r="I68" s="19"/>
      <c r="J68" s="22" t="s">
        <v>70</v>
      </c>
    </row>
    <row r="69" spans="2:10" s="13" customFormat="1" ht="94.5" x14ac:dyDescent="0.2">
      <c r="B69" s="17" t="s">
        <v>114</v>
      </c>
      <c r="C69" s="21" t="s">
        <v>72</v>
      </c>
      <c r="D69" s="19" t="s">
        <v>16</v>
      </c>
      <c r="E69" s="22">
        <v>10</v>
      </c>
      <c r="F69" s="44">
        <v>46174</v>
      </c>
      <c r="G69" s="48"/>
      <c r="H69" s="52">
        <f t="shared" si="0"/>
        <v>0</v>
      </c>
      <c r="I69" s="19"/>
      <c r="J69" s="22" t="s">
        <v>73</v>
      </c>
    </row>
    <row r="70" spans="2:10" s="13" customFormat="1" ht="47.25" x14ac:dyDescent="0.2">
      <c r="B70" s="17" t="s">
        <v>115</v>
      </c>
      <c r="C70" s="21" t="s">
        <v>45</v>
      </c>
      <c r="D70" s="19" t="s">
        <v>16</v>
      </c>
      <c r="E70" s="22">
        <v>18</v>
      </c>
      <c r="F70" s="44">
        <v>46174</v>
      </c>
      <c r="G70" s="48"/>
      <c r="H70" s="52">
        <f t="shared" si="0"/>
        <v>0</v>
      </c>
      <c r="I70" s="19"/>
      <c r="J70" s="22" t="s">
        <v>46</v>
      </c>
    </row>
    <row r="71" spans="2:10" s="13" customFormat="1" ht="31.5" x14ac:dyDescent="0.2">
      <c r="B71" s="17" t="s">
        <v>116</v>
      </c>
      <c r="C71" s="21" t="s">
        <v>76</v>
      </c>
      <c r="D71" s="19" t="s">
        <v>16</v>
      </c>
      <c r="E71" s="22">
        <v>1</v>
      </c>
      <c r="F71" s="44">
        <v>46174</v>
      </c>
      <c r="G71" s="48"/>
      <c r="H71" s="52">
        <f t="shared" si="0"/>
        <v>0</v>
      </c>
      <c r="I71" s="19"/>
      <c r="J71" s="22" t="s">
        <v>77</v>
      </c>
    </row>
    <row r="72" spans="2:10" s="13" customFormat="1" ht="47.25" x14ac:dyDescent="0.2">
      <c r="B72" s="17" t="s">
        <v>117</v>
      </c>
      <c r="C72" s="21" t="s">
        <v>79</v>
      </c>
      <c r="D72" s="19" t="s">
        <v>16</v>
      </c>
      <c r="E72" s="22">
        <v>2</v>
      </c>
      <c r="F72" s="44">
        <v>46174</v>
      </c>
      <c r="G72" s="48"/>
      <c r="H72" s="52">
        <f t="shared" si="0"/>
        <v>0</v>
      </c>
      <c r="I72" s="19"/>
      <c r="J72" s="22" t="s">
        <v>80</v>
      </c>
    </row>
    <row r="73" spans="2:10" s="13" customFormat="1" ht="78.75" x14ac:dyDescent="0.2">
      <c r="B73" s="17" t="s">
        <v>118</v>
      </c>
      <c r="C73" s="21" t="s">
        <v>57</v>
      </c>
      <c r="D73" s="19" t="s">
        <v>16</v>
      </c>
      <c r="E73" s="22">
        <v>1</v>
      </c>
      <c r="F73" s="44">
        <v>46174</v>
      </c>
      <c r="G73" s="48"/>
      <c r="H73" s="52">
        <f t="shared" si="0"/>
        <v>0</v>
      </c>
      <c r="I73" s="19"/>
      <c r="J73" s="22" t="s">
        <v>58</v>
      </c>
    </row>
    <row r="74" spans="2:10" s="13" customFormat="1" ht="47.25" x14ac:dyDescent="0.2">
      <c r="B74" s="17" t="s">
        <v>119</v>
      </c>
      <c r="C74" s="21" t="s">
        <v>60</v>
      </c>
      <c r="D74" s="19" t="s">
        <v>16</v>
      </c>
      <c r="E74" s="22">
        <v>12</v>
      </c>
      <c r="F74" s="44">
        <v>46174</v>
      </c>
      <c r="G74" s="48"/>
      <c r="H74" s="52">
        <f t="shared" si="0"/>
        <v>0</v>
      </c>
      <c r="I74" s="19"/>
      <c r="J74" s="22" t="s">
        <v>61</v>
      </c>
    </row>
    <row r="75" spans="2:10" s="13" customFormat="1" ht="63" x14ac:dyDescent="0.2">
      <c r="B75" s="17" t="s">
        <v>120</v>
      </c>
      <c r="C75" s="21" t="s">
        <v>84</v>
      </c>
      <c r="D75" s="19" t="s">
        <v>16</v>
      </c>
      <c r="E75" s="22">
        <v>10</v>
      </c>
      <c r="F75" s="44">
        <v>46174</v>
      </c>
      <c r="G75" s="48"/>
      <c r="H75" s="52">
        <f t="shared" si="0"/>
        <v>0</v>
      </c>
      <c r="I75" s="19"/>
      <c r="J75" s="22" t="s">
        <v>85</v>
      </c>
    </row>
    <row r="76" spans="2:10" s="13" customFormat="1" ht="63" x14ac:dyDescent="0.2">
      <c r="B76" s="17" t="s">
        <v>121</v>
      </c>
      <c r="C76" s="21" t="s">
        <v>63</v>
      </c>
      <c r="D76" s="19" t="s">
        <v>16</v>
      </c>
      <c r="E76" s="22">
        <v>480</v>
      </c>
      <c r="F76" s="44">
        <v>46174</v>
      </c>
      <c r="G76" s="48"/>
      <c r="H76" s="52">
        <f t="shared" si="0"/>
        <v>0</v>
      </c>
      <c r="I76" s="19"/>
      <c r="J76" s="22" t="s">
        <v>64</v>
      </c>
    </row>
    <row r="77" spans="2:10" s="13" customFormat="1" ht="94.5" x14ac:dyDescent="0.2">
      <c r="B77" s="14">
        <v>6</v>
      </c>
      <c r="C77" s="25" t="s">
        <v>122</v>
      </c>
      <c r="D77" s="16" t="s">
        <v>16</v>
      </c>
      <c r="E77" s="26">
        <v>2</v>
      </c>
      <c r="F77" s="43">
        <v>46174</v>
      </c>
      <c r="G77" s="47"/>
      <c r="H77" s="51">
        <f t="shared" si="0"/>
        <v>0</v>
      </c>
      <c r="I77" s="16"/>
      <c r="J77" s="26" t="s">
        <v>88</v>
      </c>
    </row>
    <row r="78" spans="2:10" s="13" customFormat="1" ht="63" x14ac:dyDescent="0.2">
      <c r="B78" s="17" t="s">
        <v>123</v>
      </c>
      <c r="C78" s="18" t="s">
        <v>19</v>
      </c>
      <c r="D78" s="19" t="s">
        <v>16</v>
      </c>
      <c r="E78" s="22">
        <v>2</v>
      </c>
      <c r="F78" s="44">
        <v>46174</v>
      </c>
      <c r="G78" s="48"/>
      <c r="H78" s="52">
        <f t="shared" si="0"/>
        <v>0</v>
      </c>
      <c r="I78" s="19"/>
      <c r="J78" s="22" t="s">
        <v>20</v>
      </c>
    </row>
    <row r="79" spans="2:10" s="13" customFormat="1" ht="94.5" x14ac:dyDescent="0.2">
      <c r="B79" s="17" t="s">
        <v>124</v>
      </c>
      <c r="C79" s="18" t="s">
        <v>22</v>
      </c>
      <c r="D79" s="19" t="s">
        <v>16</v>
      </c>
      <c r="E79" s="22">
        <v>10</v>
      </c>
      <c r="F79" s="44">
        <v>46174</v>
      </c>
      <c r="G79" s="48"/>
      <c r="H79" s="52">
        <f t="shared" si="0"/>
        <v>0</v>
      </c>
      <c r="I79" s="19"/>
      <c r="J79" s="22" t="s">
        <v>70</v>
      </c>
    </row>
    <row r="80" spans="2:10" s="13" customFormat="1" ht="94.5" x14ac:dyDescent="0.2">
      <c r="B80" s="17" t="s">
        <v>125</v>
      </c>
      <c r="C80" s="21" t="s">
        <v>72</v>
      </c>
      <c r="D80" s="19" t="s">
        <v>16</v>
      </c>
      <c r="E80" s="22">
        <v>10</v>
      </c>
      <c r="F80" s="44">
        <v>46174</v>
      </c>
      <c r="G80" s="48"/>
      <c r="H80" s="52">
        <f t="shared" si="0"/>
        <v>0</v>
      </c>
      <c r="I80" s="19"/>
      <c r="J80" s="22" t="s">
        <v>73</v>
      </c>
    </row>
    <row r="81" spans="2:10" s="13" customFormat="1" ht="47.25" x14ac:dyDescent="0.2">
      <c r="B81" s="17" t="s">
        <v>126</v>
      </c>
      <c r="C81" s="21" t="s">
        <v>45</v>
      </c>
      <c r="D81" s="19" t="s">
        <v>16</v>
      </c>
      <c r="E81" s="22">
        <v>20</v>
      </c>
      <c r="F81" s="44">
        <v>46174</v>
      </c>
      <c r="G81" s="48"/>
      <c r="H81" s="52">
        <f t="shared" ref="H81:H144" si="1">G81*E81</f>
        <v>0</v>
      </c>
      <c r="I81" s="19"/>
      <c r="J81" s="22" t="s">
        <v>46</v>
      </c>
    </row>
    <row r="82" spans="2:10" s="13" customFormat="1" ht="31.5" x14ac:dyDescent="0.2">
      <c r="B82" s="17" t="s">
        <v>127</v>
      </c>
      <c r="C82" s="21" t="s">
        <v>76</v>
      </c>
      <c r="D82" s="19" t="s">
        <v>16</v>
      </c>
      <c r="E82" s="22">
        <v>2</v>
      </c>
      <c r="F82" s="44">
        <v>46174</v>
      </c>
      <c r="G82" s="48"/>
      <c r="H82" s="52">
        <f t="shared" si="1"/>
        <v>0</v>
      </c>
      <c r="I82" s="19"/>
      <c r="J82" s="22" t="s">
        <v>77</v>
      </c>
    </row>
    <row r="83" spans="2:10" s="13" customFormat="1" ht="47.25" x14ac:dyDescent="0.2">
      <c r="B83" s="17" t="s">
        <v>128</v>
      </c>
      <c r="C83" s="21" t="s">
        <v>79</v>
      </c>
      <c r="D83" s="19" t="s">
        <v>16</v>
      </c>
      <c r="E83" s="22">
        <v>2</v>
      </c>
      <c r="F83" s="44">
        <v>46174</v>
      </c>
      <c r="G83" s="48"/>
      <c r="H83" s="52">
        <f t="shared" si="1"/>
        <v>0</v>
      </c>
      <c r="I83" s="19"/>
      <c r="J83" s="22" t="s">
        <v>80</v>
      </c>
    </row>
    <row r="84" spans="2:10" s="13" customFormat="1" ht="78.75" x14ac:dyDescent="0.2">
      <c r="B84" s="17" t="s">
        <v>129</v>
      </c>
      <c r="C84" s="21" t="s">
        <v>57</v>
      </c>
      <c r="D84" s="19" t="s">
        <v>16</v>
      </c>
      <c r="E84" s="22">
        <v>2</v>
      </c>
      <c r="F84" s="44">
        <v>46174</v>
      </c>
      <c r="G84" s="48"/>
      <c r="H84" s="52">
        <f t="shared" si="1"/>
        <v>0</v>
      </c>
      <c r="I84" s="19"/>
      <c r="J84" s="22" t="s">
        <v>58</v>
      </c>
    </row>
    <row r="85" spans="2:10" s="13" customFormat="1" ht="47.25" x14ac:dyDescent="0.2">
      <c r="B85" s="17" t="s">
        <v>130</v>
      </c>
      <c r="C85" s="21" t="s">
        <v>60</v>
      </c>
      <c r="D85" s="19" t="s">
        <v>16</v>
      </c>
      <c r="E85" s="22">
        <v>12</v>
      </c>
      <c r="F85" s="44">
        <v>46174</v>
      </c>
      <c r="G85" s="48"/>
      <c r="H85" s="52">
        <f t="shared" si="1"/>
        <v>0</v>
      </c>
      <c r="I85" s="19"/>
      <c r="J85" s="22" t="s">
        <v>61</v>
      </c>
    </row>
    <row r="86" spans="2:10" s="13" customFormat="1" ht="63" x14ac:dyDescent="0.2">
      <c r="B86" s="17" t="s">
        <v>131</v>
      </c>
      <c r="C86" s="21" t="s">
        <v>84</v>
      </c>
      <c r="D86" s="19" t="s">
        <v>16</v>
      </c>
      <c r="E86" s="22">
        <v>10</v>
      </c>
      <c r="F86" s="44">
        <v>46174</v>
      </c>
      <c r="G86" s="48"/>
      <c r="H86" s="52">
        <f t="shared" si="1"/>
        <v>0</v>
      </c>
      <c r="I86" s="19"/>
      <c r="J86" s="22" t="s">
        <v>85</v>
      </c>
    </row>
    <row r="87" spans="2:10" s="13" customFormat="1" ht="63" x14ac:dyDescent="0.2">
      <c r="B87" s="17" t="s">
        <v>132</v>
      </c>
      <c r="C87" s="21" t="s">
        <v>63</v>
      </c>
      <c r="D87" s="19" t="s">
        <v>16</v>
      </c>
      <c r="E87" s="22">
        <v>480</v>
      </c>
      <c r="F87" s="44">
        <v>46174</v>
      </c>
      <c r="G87" s="48"/>
      <c r="H87" s="52">
        <f t="shared" si="1"/>
        <v>0</v>
      </c>
      <c r="I87" s="19"/>
      <c r="J87" s="22" t="s">
        <v>64</v>
      </c>
    </row>
    <row r="88" spans="2:10" s="13" customFormat="1" ht="78.75" x14ac:dyDescent="0.2">
      <c r="B88" s="14">
        <v>7</v>
      </c>
      <c r="C88" s="25" t="s">
        <v>133</v>
      </c>
      <c r="D88" s="16" t="s">
        <v>16</v>
      </c>
      <c r="E88" s="26">
        <v>1</v>
      </c>
      <c r="F88" s="43">
        <v>46174</v>
      </c>
      <c r="G88" s="47"/>
      <c r="H88" s="51">
        <f t="shared" si="1"/>
        <v>0</v>
      </c>
      <c r="I88" s="16"/>
      <c r="J88" s="26" t="s">
        <v>111</v>
      </c>
    </row>
    <row r="89" spans="2:10" s="13" customFormat="1" ht="63" x14ac:dyDescent="0.2">
      <c r="B89" s="17" t="s">
        <v>134</v>
      </c>
      <c r="C89" s="18" t="s">
        <v>19</v>
      </c>
      <c r="D89" s="19" t="s">
        <v>16</v>
      </c>
      <c r="E89" s="22">
        <v>2</v>
      </c>
      <c r="F89" s="44">
        <v>46174</v>
      </c>
      <c r="G89" s="48"/>
      <c r="H89" s="52">
        <f t="shared" si="1"/>
        <v>0</v>
      </c>
      <c r="I89" s="19"/>
      <c r="J89" s="22" t="s">
        <v>20</v>
      </c>
    </row>
    <row r="90" spans="2:10" s="13" customFormat="1" ht="94.5" x14ac:dyDescent="0.2">
      <c r="B90" s="17" t="s">
        <v>135</v>
      </c>
      <c r="C90" s="18" t="s">
        <v>22</v>
      </c>
      <c r="D90" s="19" t="s">
        <v>16</v>
      </c>
      <c r="E90" s="22">
        <v>8</v>
      </c>
      <c r="F90" s="44">
        <v>46174</v>
      </c>
      <c r="G90" s="48"/>
      <c r="H90" s="52">
        <f t="shared" si="1"/>
        <v>0</v>
      </c>
      <c r="I90" s="19"/>
      <c r="J90" s="22" t="s">
        <v>70</v>
      </c>
    </row>
    <row r="91" spans="2:10" s="13" customFormat="1" ht="94.5" x14ac:dyDescent="0.2">
      <c r="B91" s="17" t="s">
        <v>136</v>
      </c>
      <c r="C91" s="21" t="s">
        <v>72</v>
      </c>
      <c r="D91" s="19" t="s">
        <v>16</v>
      </c>
      <c r="E91" s="22">
        <v>8</v>
      </c>
      <c r="F91" s="44">
        <v>46174</v>
      </c>
      <c r="G91" s="48"/>
      <c r="H91" s="52">
        <f t="shared" si="1"/>
        <v>0</v>
      </c>
      <c r="I91" s="19"/>
      <c r="J91" s="22" t="s">
        <v>73</v>
      </c>
    </row>
    <row r="92" spans="2:10" s="13" customFormat="1" ht="47.25" x14ac:dyDescent="0.2">
      <c r="B92" s="17" t="s">
        <v>137</v>
      </c>
      <c r="C92" s="21" t="s">
        <v>45</v>
      </c>
      <c r="D92" s="19" t="s">
        <v>16</v>
      </c>
      <c r="E92" s="22">
        <v>16</v>
      </c>
      <c r="F92" s="44">
        <v>46174</v>
      </c>
      <c r="G92" s="48"/>
      <c r="H92" s="52">
        <f t="shared" si="1"/>
        <v>0</v>
      </c>
      <c r="I92" s="19"/>
      <c r="J92" s="22" t="s">
        <v>46</v>
      </c>
    </row>
    <row r="93" spans="2:10" s="13" customFormat="1" ht="31.5" x14ac:dyDescent="0.2">
      <c r="B93" s="17" t="s">
        <v>138</v>
      </c>
      <c r="C93" s="21" t="s">
        <v>76</v>
      </c>
      <c r="D93" s="19" t="s">
        <v>16</v>
      </c>
      <c r="E93" s="22">
        <v>1</v>
      </c>
      <c r="F93" s="44">
        <v>46174</v>
      </c>
      <c r="G93" s="48"/>
      <c r="H93" s="52">
        <f t="shared" si="1"/>
        <v>0</v>
      </c>
      <c r="I93" s="19"/>
      <c r="J93" s="22" t="s">
        <v>77</v>
      </c>
    </row>
    <row r="94" spans="2:10" s="13" customFormat="1" ht="47.25" x14ac:dyDescent="0.2">
      <c r="B94" s="17" t="s">
        <v>139</v>
      </c>
      <c r="C94" s="21" t="s">
        <v>79</v>
      </c>
      <c r="D94" s="19" t="s">
        <v>16</v>
      </c>
      <c r="E94" s="22">
        <v>2</v>
      </c>
      <c r="F94" s="44">
        <v>46174</v>
      </c>
      <c r="G94" s="48"/>
      <c r="H94" s="52">
        <f t="shared" si="1"/>
        <v>0</v>
      </c>
      <c r="I94" s="19"/>
      <c r="J94" s="22" t="s">
        <v>80</v>
      </c>
    </row>
    <row r="95" spans="2:10" s="13" customFormat="1" ht="78.75" x14ac:dyDescent="0.2">
      <c r="B95" s="17" t="s">
        <v>140</v>
      </c>
      <c r="C95" s="21" t="s">
        <v>57</v>
      </c>
      <c r="D95" s="19" t="s">
        <v>16</v>
      </c>
      <c r="E95" s="22">
        <v>1</v>
      </c>
      <c r="F95" s="44">
        <v>46174</v>
      </c>
      <c r="G95" s="48"/>
      <c r="H95" s="52">
        <f t="shared" si="1"/>
        <v>0</v>
      </c>
      <c r="I95" s="19"/>
      <c r="J95" s="22" t="s">
        <v>58</v>
      </c>
    </row>
    <row r="96" spans="2:10" s="13" customFormat="1" ht="47.25" x14ac:dyDescent="0.2">
      <c r="B96" s="17" t="s">
        <v>141</v>
      </c>
      <c r="C96" s="21" t="s">
        <v>60</v>
      </c>
      <c r="D96" s="19" t="s">
        <v>16</v>
      </c>
      <c r="E96" s="22">
        <v>10</v>
      </c>
      <c r="F96" s="44">
        <v>46174</v>
      </c>
      <c r="G96" s="48"/>
      <c r="H96" s="52">
        <f t="shared" si="1"/>
        <v>0</v>
      </c>
      <c r="I96" s="19"/>
      <c r="J96" s="22" t="s">
        <v>61</v>
      </c>
    </row>
    <row r="97" spans="2:10" s="13" customFormat="1" ht="63" x14ac:dyDescent="0.2">
      <c r="B97" s="17" t="s">
        <v>142</v>
      </c>
      <c r="C97" s="21" t="s">
        <v>84</v>
      </c>
      <c r="D97" s="19" t="s">
        <v>16</v>
      </c>
      <c r="E97" s="22">
        <v>8</v>
      </c>
      <c r="F97" s="44">
        <v>46174</v>
      </c>
      <c r="G97" s="48"/>
      <c r="H97" s="52">
        <f t="shared" si="1"/>
        <v>0</v>
      </c>
      <c r="I97" s="19"/>
      <c r="J97" s="22" t="s">
        <v>85</v>
      </c>
    </row>
    <row r="98" spans="2:10" s="13" customFormat="1" ht="63" x14ac:dyDescent="0.2">
      <c r="B98" s="17" t="s">
        <v>143</v>
      </c>
      <c r="C98" s="21" t="s">
        <v>63</v>
      </c>
      <c r="D98" s="19" t="s">
        <v>16</v>
      </c>
      <c r="E98" s="22">
        <v>384</v>
      </c>
      <c r="F98" s="44">
        <v>46174</v>
      </c>
      <c r="G98" s="48"/>
      <c r="H98" s="52">
        <f t="shared" si="1"/>
        <v>0</v>
      </c>
      <c r="I98" s="19"/>
      <c r="J98" s="22" t="s">
        <v>64</v>
      </c>
    </row>
    <row r="99" spans="2:10" s="13" customFormat="1" ht="94.5" x14ac:dyDescent="0.2">
      <c r="B99" s="14">
        <v>8</v>
      </c>
      <c r="C99" s="25" t="s">
        <v>144</v>
      </c>
      <c r="D99" s="16" t="s">
        <v>16</v>
      </c>
      <c r="E99" s="26">
        <v>2</v>
      </c>
      <c r="F99" s="43">
        <v>46174</v>
      </c>
      <c r="G99" s="47"/>
      <c r="H99" s="51">
        <f t="shared" si="1"/>
        <v>0</v>
      </c>
      <c r="I99" s="16"/>
      <c r="J99" s="26" t="s">
        <v>88</v>
      </c>
    </row>
    <row r="100" spans="2:10" s="13" customFormat="1" ht="63" x14ac:dyDescent="0.2">
      <c r="B100" s="17" t="s">
        <v>145</v>
      </c>
      <c r="C100" s="18" t="s">
        <v>19</v>
      </c>
      <c r="D100" s="19" t="s">
        <v>16</v>
      </c>
      <c r="E100" s="22">
        <v>2</v>
      </c>
      <c r="F100" s="44">
        <v>46174</v>
      </c>
      <c r="G100" s="48"/>
      <c r="H100" s="52">
        <f t="shared" si="1"/>
        <v>0</v>
      </c>
      <c r="I100" s="19"/>
      <c r="J100" s="22" t="s">
        <v>20</v>
      </c>
    </row>
    <row r="101" spans="2:10" s="13" customFormat="1" ht="94.5" x14ac:dyDescent="0.2">
      <c r="B101" s="17" t="s">
        <v>146</v>
      </c>
      <c r="C101" s="18" t="s">
        <v>22</v>
      </c>
      <c r="D101" s="19" t="s">
        <v>16</v>
      </c>
      <c r="E101" s="22">
        <v>8</v>
      </c>
      <c r="F101" s="44">
        <v>46174</v>
      </c>
      <c r="G101" s="48"/>
      <c r="H101" s="52">
        <f t="shared" si="1"/>
        <v>0</v>
      </c>
      <c r="I101" s="19"/>
      <c r="J101" s="22" t="s">
        <v>70</v>
      </c>
    </row>
    <row r="102" spans="2:10" s="13" customFormat="1" ht="94.5" x14ac:dyDescent="0.2">
      <c r="B102" s="17" t="s">
        <v>147</v>
      </c>
      <c r="C102" s="21" t="s">
        <v>72</v>
      </c>
      <c r="D102" s="19" t="s">
        <v>16</v>
      </c>
      <c r="E102" s="22">
        <v>8</v>
      </c>
      <c r="F102" s="44">
        <v>46174</v>
      </c>
      <c r="G102" s="48"/>
      <c r="H102" s="52">
        <f t="shared" si="1"/>
        <v>0</v>
      </c>
      <c r="I102" s="19"/>
      <c r="J102" s="22" t="s">
        <v>73</v>
      </c>
    </row>
    <row r="103" spans="2:10" s="13" customFormat="1" ht="47.25" x14ac:dyDescent="0.2">
      <c r="B103" s="17" t="s">
        <v>148</v>
      </c>
      <c r="C103" s="21" t="s">
        <v>45</v>
      </c>
      <c r="D103" s="19" t="s">
        <v>16</v>
      </c>
      <c r="E103" s="22">
        <v>16</v>
      </c>
      <c r="F103" s="44">
        <v>46174</v>
      </c>
      <c r="G103" s="48"/>
      <c r="H103" s="52">
        <f t="shared" si="1"/>
        <v>0</v>
      </c>
      <c r="I103" s="19"/>
      <c r="J103" s="22" t="s">
        <v>46</v>
      </c>
    </row>
    <row r="104" spans="2:10" s="13" customFormat="1" ht="31.5" x14ac:dyDescent="0.2">
      <c r="B104" s="17" t="s">
        <v>149</v>
      </c>
      <c r="C104" s="21" t="s">
        <v>76</v>
      </c>
      <c r="D104" s="19" t="s">
        <v>16</v>
      </c>
      <c r="E104" s="22">
        <v>2</v>
      </c>
      <c r="F104" s="44">
        <v>46174</v>
      </c>
      <c r="G104" s="48"/>
      <c r="H104" s="52">
        <f t="shared" si="1"/>
        <v>0</v>
      </c>
      <c r="I104" s="19"/>
      <c r="J104" s="22" t="s">
        <v>77</v>
      </c>
    </row>
    <row r="105" spans="2:10" s="13" customFormat="1" ht="47.25" x14ac:dyDescent="0.2">
      <c r="B105" s="17" t="s">
        <v>150</v>
      </c>
      <c r="C105" s="21" t="s">
        <v>79</v>
      </c>
      <c r="D105" s="19" t="s">
        <v>16</v>
      </c>
      <c r="E105" s="22">
        <v>2</v>
      </c>
      <c r="F105" s="44">
        <v>46174</v>
      </c>
      <c r="G105" s="48"/>
      <c r="H105" s="52">
        <f t="shared" si="1"/>
        <v>0</v>
      </c>
      <c r="I105" s="19"/>
      <c r="J105" s="22" t="s">
        <v>80</v>
      </c>
    </row>
    <row r="106" spans="2:10" s="13" customFormat="1" ht="78.75" x14ac:dyDescent="0.2">
      <c r="B106" s="17" t="s">
        <v>151</v>
      </c>
      <c r="C106" s="21" t="s">
        <v>57</v>
      </c>
      <c r="D106" s="19" t="s">
        <v>16</v>
      </c>
      <c r="E106" s="22">
        <v>2</v>
      </c>
      <c r="F106" s="44">
        <v>46174</v>
      </c>
      <c r="G106" s="48"/>
      <c r="H106" s="52">
        <f t="shared" si="1"/>
        <v>0</v>
      </c>
      <c r="I106" s="19"/>
      <c r="J106" s="22" t="s">
        <v>58</v>
      </c>
    </row>
    <row r="107" spans="2:10" s="13" customFormat="1" ht="47.25" x14ac:dyDescent="0.2">
      <c r="B107" s="17" t="s">
        <v>152</v>
      </c>
      <c r="C107" s="21" t="s">
        <v>60</v>
      </c>
      <c r="D107" s="19" t="s">
        <v>16</v>
      </c>
      <c r="E107" s="22">
        <v>10</v>
      </c>
      <c r="F107" s="44">
        <v>46174</v>
      </c>
      <c r="G107" s="48"/>
      <c r="H107" s="52">
        <f t="shared" si="1"/>
        <v>0</v>
      </c>
      <c r="I107" s="19"/>
      <c r="J107" s="22" t="s">
        <v>61</v>
      </c>
    </row>
    <row r="108" spans="2:10" s="13" customFormat="1" ht="63" x14ac:dyDescent="0.2">
      <c r="B108" s="17" t="s">
        <v>153</v>
      </c>
      <c r="C108" s="21" t="s">
        <v>84</v>
      </c>
      <c r="D108" s="19" t="s">
        <v>16</v>
      </c>
      <c r="E108" s="22">
        <v>8</v>
      </c>
      <c r="F108" s="44">
        <v>46174</v>
      </c>
      <c r="G108" s="48"/>
      <c r="H108" s="52">
        <f t="shared" si="1"/>
        <v>0</v>
      </c>
      <c r="I108" s="19"/>
      <c r="J108" s="22" t="s">
        <v>85</v>
      </c>
    </row>
    <row r="109" spans="2:10" s="13" customFormat="1" ht="63" x14ac:dyDescent="0.2">
      <c r="B109" s="17" t="s">
        <v>154</v>
      </c>
      <c r="C109" s="21" t="s">
        <v>63</v>
      </c>
      <c r="D109" s="19" t="s">
        <v>16</v>
      </c>
      <c r="E109" s="22">
        <v>396</v>
      </c>
      <c r="F109" s="44">
        <v>46174</v>
      </c>
      <c r="G109" s="48"/>
      <c r="H109" s="52">
        <f t="shared" si="1"/>
        <v>0</v>
      </c>
      <c r="I109" s="19"/>
      <c r="J109" s="22" t="s">
        <v>64</v>
      </c>
    </row>
    <row r="110" spans="2:10" s="13" customFormat="1" ht="15.75" x14ac:dyDescent="0.2">
      <c r="B110" s="70" t="s">
        <v>155</v>
      </c>
      <c r="C110" s="71"/>
      <c r="D110" s="71"/>
      <c r="E110" s="71"/>
      <c r="F110" s="71"/>
      <c r="G110" s="49"/>
      <c r="H110" s="53">
        <f t="shared" si="1"/>
        <v>0</v>
      </c>
      <c r="I110" s="49"/>
      <c r="J110" s="50"/>
    </row>
    <row r="111" spans="2:10" s="13" customFormat="1" ht="63" x14ac:dyDescent="0.2">
      <c r="B111" s="27">
        <v>9</v>
      </c>
      <c r="C111" s="21" t="s">
        <v>156</v>
      </c>
      <c r="D111" s="19" t="s">
        <v>157</v>
      </c>
      <c r="E111" s="22">
        <v>594</v>
      </c>
      <c r="F111" s="20">
        <v>46082</v>
      </c>
      <c r="G111" s="20"/>
      <c r="H111" s="52">
        <f t="shared" si="1"/>
        <v>0</v>
      </c>
      <c r="I111" s="23"/>
      <c r="J111" s="23" t="s">
        <v>158</v>
      </c>
    </row>
    <row r="112" spans="2:10" s="13" customFormat="1" ht="63" x14ac:dyDescent="0.2">
      <c r="B112" s="27">
        <v>10</v>
      </c>
      <c r="C112" s="21" t="s">
        <v>159</v>
      </c>
      <c r="D112" s="19" t="s">
        <v>157</v>
      </c>
      <c r="E112" s="22">
        <v>103715</v>
      </c>
      <c r="F112" s="20">
        <v>46082</v>
      </c>
      <c r="G112" s="20"/>
      <c r="H112" s="52">
        <f t="shared" si="1"/>
        <v>0</v>
      </c>
      <c r="I112" s="23"/>
      <c r="J112" s="23" t="s">
        <v>160</v>
      </c>
    </row>
    <row r="113" spans="2:10" s="13" customFormat="1" ht="63" x14ac:dyDescent="0.2">
      <c r="B113" s="27">
        <v>11</v>
      </c>
      <c r="C113" s="21" t="s">
        <v>161</v>
      </c>
      <c r="D113" s="19" t="s">
        <v>162</v>
      </c>
      <c r="E113" s="22">
        <v>8</v>
      </c>
      <c r="F113" s="20">
        <v>46082</v>
      </c>
      <c r="G113" s="20"/>
      <c r="H113" s="52">
        <f t="shared" si="1"/>
        <v>0</v>
      </c>
      <c r="I113" s="23"/>
      <c r="J113" s="23" t="s">
        <v>163</v>
      </c>
    </row>
    <row r="114" spans="2:10" s="13" customFormat="1" ht="15.75" x14ac:dyDescent="0.2">
      <c r="B114" s="70" t="s">
        <v>164</v>
      </c>
      <c r="C114" s="71"/>
      <c r="D114" s="71"/>
      <c r="E114" s="71"/>
      <c r="F114" s="71"/>
      <c r="G114" s="49"/>
      <c r="H114" s="53">
        <f t="shared" si="1"/>
        <v>0</v>
      </c>
      <c r="I114" s="49"/>
      <c r="J114" s="50"/>
    </row>
    <row r="115" spans="2:10" s="13" customFormat="1" ht="47.25" x14ac:dyDescent="0.2">
      <c r="B115" s="27">
        <v>12</v>
      </c>
      <c r="C115" s="21" t="s">
        <v>165</v>
      </c>
      <c r="D115" s="19" t="s">
        <v>16</v>
      </c>
      <c r="E115" s="22">
        <v>19</v>
      </c>
      <c r="F115" s="20">
        <v>46174</v>
      </c>
      <c r="G115" s="20"/>
      <c r="H115" s="52">
        <f t="shared" si="1"/>
        <v>0</v>
      </c>
      <c r="I115" s="23"/>
      <c r="J115" s="23" t="s">
        <v>166</v>
      </c>
    </row>
    <row r="116" spans="2:10" s="13" customFormat="1" ht="47.25" x14ac:dyDescent="0.2">
      <c r="B116" s="27">
        <v>13</v>
      </c>
      <c r="C116" s="21" t="s">
        <v>167</v>
      </c>
      <c r="D116" s="19" t="s">
        <v>16</v>
      </c>
      <c r="E116" s="22">
        <v>931</v>
      </c>
      <c r="F116" s="20">
        <v>46174</v>
      </c>
      <c r="G116" s="20"/>
      <c r="H116" s="52">
        <f t="shared" si="1"/>
        <v>0</v>
      </c>
      <c r="I116" s="23"/>
      <c r="J116" s="23" t="s">
        <v>168</v>
      </c>
    </row>
    <row r="117" spans="2:10" s="13" customFormat="1" ht="47.25" x14ac:dyDescent="0.2">
      <c r="B117" s="27">
        <v>14</v>
      </c>
      <c r="C117" s="21" t="s">
        <v>169</v>
      </c>
      <c r="D117" s="19" t="s">
        <v>16</v>
      </c>
      <c r="E117" s="22">
        <v>19</v>
      </c>
      <c r="F117" s="20">
        <v>46174</v>
      </c>
      <c r="G117" s="20"/>
      <c r="H117" s="52">
        <f t="shared" si="1"/>
        <v>0</v>
      </c>
      <c r="I117" s="23"/>
      <c r="J117" s="23" t="s">
        <v>170</v>
      </c>
    </row>
    <row r="118" spans="2:10" s="13" customFormat="1" ht="47.25" x14ac:dyDescent="0.2">
      <c r="B118" s="27">
        <v>15</v>
      </c>
      <c r="C118" s="21" t="s">
        <v>171</v>
      </c>
      <c r="D118" s="19" t="s">
        <v>16</v>
      </c>
      <c r="E118" s="22">
        <v>217</v>
      </c>
      <c r="F118" s="20">
        <v>46174</v>
      </c>
      <c r="G118" s="20"/>
      <c r="H118" s="52">
        <f t="shared" si="1"/>
        <v>0</v>
      </c>
      <c r="I118" s="23"/>
      <c r="J118" s="23" t="s">
        <v>172</v>
      </c>
    </row>
    <row r="119" spans="2:10" s="13" customFormat="1" ht="47.25" x14ac:dyDescent="0.2">
      <c r="B119" s="27">
        <v>16</v>
      </c>
      <c r="C119" s="21" t="s">
        <v>173</v>
      </c>
      <c r="D119" s="19" t="s">
        <v>16</v>
      </c>
      <c r="E119" s="22">
        <v>357</v>
      </c>
      <c r="F119" s="20">
        <v>46174</v>
      </c>
      <c r="G119" s="20"/>
      <c r="H119" s="52">
        <f t="shared" si="1"/>
        <v>0</v>
      </c>
      <c r="I119" s="23"/>
      <c r="J119" s="23" t="s">
        <v>174</v>
      </c>
    </row>
    <row r="120" spans="2:10" s="13" customFormat="1" ht="31.5" x14ac:dyDescent="0.2">
      <c r="B120" s="27">
        <v>17</v>
      </c>
      <c r="C120" s="21" t="s">
        <v>175</v>
      </c>
      <c r="D120" s="19" t="s">
        <v>16</v>
      </c>
      <c r="E120" s="22">
        <v>19</v>
      </c>
      <c r="F120" s="20">
        <v>46082</v>
      </c>
      <c r="G120" s="20"/>
      <c r="H120" s="52">
        <f t="shared" si="1"/>
        <v>0</v>
      </c>
      <c r="I120" s="23"/>
      <c r="J120" s="39" t="s">
        <v>263</v>
      </c>
    </row>
    <row r="121" spans="2:10" s="13" customFormat="1" ht="15.75" x14ac:dyDescent="0.2">
      <c r="B121" s="27">
        <v>18</v>
      </c>
      <c r="C121" s="21" t="s">
        <v>176</v>
      </c>
      <c r="D121" s="19" t="s">
        <v>16</v>
      </c>
      <c r="E121" s="22">
        <v>217</v>
      </c>
      <c r="F121" s="20">
        <v>46082</v>
      </c>
      <c r="G121" s="20"/>
      <c r="H121" s="52">
        <f t="shared" si="1"/>
        <v>0</v>
      </c>
      <c r="I121" s="23"/>
      <c r="J121" s="23"/>
    </row>
    <row r="122" spans="2:10" s="13" customFormat="1" ht="15.75" x14ac:dyDescent="0.2">
      <c r="B122" s="27">
        <v>19</v>
      </c>
      <c r="C122" s="21" t="s">
        <v>177</v>
      </c>
      <c r="D122" s="19" t="s">
        <v>16</v>
      </c>
      <c r="E122" s="22">
        <v>357</v>
      </c>
      <c r="F122" s="20">
        <v>46082</v>
      </c>
      <c r="G122" s="20"/>
      <c r="H122" s="52">
        <f t="shared" si="1"/>
        <v>0</v>
      </c>
      <c r="I122" s="23"/>
      <c r="J122" s="23"/>
    </row>
    <row r="123" spans="2:10" s="13" customFormat="1" ht="31.5" x14ac:dyDescent="0.2">
      <c r="B123" s="27">
        <v>20</v>
      </c>
      <c r="C123" s="21" t="s">
        <v>178</v>
      </c>
      <c r="D123" s="19" t="s">
        <v>16</v>
      </c>
      <c r="E123" s="22">
        <v>931</v>
      </c>
      <c r="F123" s="20">
        <v>46174</v>
      </c>
      <c r="G123" s="20"/>
      <c r="H123" s="52">
        <f t="shared" si="1"/>
        <v>0</v>
      </c>
      <c r="I123" s="23"/>
      <c r="J123" s="23" t="s">
        <v>179</v>
      </c>
    </row>
    <row r="124" spans="2:10" s="13" customFormat="1" ht="31.5" x14ac:dyDescent="0.2">
      <c r="B124" s="27">
        <v>21</v>
      </c>
      <c r="C124" s="21" t="s">
        <v>180</v>
      </c>
      <c r="D124" s="19" t="s">
        <v>16</v>
      </c>
      <c r="E124" s="22">
        <v>11</v>
      </c>
      <c r="F124" s="20">
        <v>46174</v>
      </c>
      <c r="G124" s="20"/>
      <c r="H124" s="52">
        <f t="shared" si="1"/>
        <v>0</v>
      </c>
      <c r="I124" s="23"/>
      <c r="J124" s="23" t="s">
        <v>181</v>
      </c>
    </row>
    <row r="125" spans="2:10" s="13" customFormat="1" ht="15.75" x14ac:dyDescent="0.2">
      <c r="B125" s="70" t="s">
        <v>182</v>
      </c>
      <c r="C125" s="71"/>
      <c r="D125" s="71"/>
      <c r="E125" s="71"/>
      <c r="F125" s="71"/>
      <c r="G125" s="49"/>
      <c r="H125" s="53">
        <f t="shared" si="1"/>
        <v>0</v>
      </c>
      <c r="I125" s="49"/>
      <c r="J125" s="50"/>
    </row>
    <row r="126" spans="2:10" s="13" customFormat="1" ht="63" x14ac:dyDescent="0.2">
      <c r="B126" s="27">
        <v>22</v>
      </c>
      <c r="C126" s="21" t="s">
        <v>183</v>
      </c>
      <c r="D126" s="19" t="s">
        <v>16</v>
      </c>
      <c r="E126" s="22">
        <v>433</v>
      </c>
      <c r="F126" s="20">
        <v>46082</v>
      </c>
      <c r="G126" s="20"/>
      <c r="H126" s="52">
        <f t="shared" si="1"/>
        <v>0</v>
      </c>
      <c r="I126" s="23"/>
      <c r="J126" s="23" t="s">
        <v>184</v>
      </c>
    </row>
    <row r="127" spans="2:10" s="13" customFormat="1" ht="47.25" x14ac:dyDescent="0.2">
      <c r="B127" s="27">
        <v>23</v>
      </c>
      <c r="C127" s="21" t="s">
        <v>185</v>
      </c>
      <c r="D127" s="19" t="s">
        <v>186</v>
      </c>
      <c r="E127" s="22">
        <v>552</v>
      </c>
      <c r="F127" s="20">
        <v>46082</v>
      </c>
      <c r="G127" s="20"/>
      <c r="H127" s="52">
        <f t="shared" si="1"/>
        <v>0</v>
      </c>
      <c r="I127" s="23"/>
      <c r="J127" s="23" t="s">
        <v>187</v>
      </c>
    </row>
    <row r="128" spans="2:10" s="13" customFormat="1" ht="15.75" x14ac:dyDescent="0.2">
      <c r="B128" s="27"/>
      <c r="C128" s="21" t="s">
        <v>188</v>
      </c>
      <c r="D128" s="19" t="s">
        <v>16</v>
      </c>
      <c r="E128" s="22">
        <v>1</v>
      </c>
      <c r="F128" s="20">
        <v>46082</v>
      </c>
      <c r="G128" s="20"/>
      <c r="H128" s="52">
        <f t="shared" si="1"/>
        <v>0</v>
      </c>
      <c r="I128" s="23"/>
      <c r="J128" s="23" t="s">
        <v>189</v>
      </c>
    </row>
    <row r="129" spans="2:10" s="13" customFormat="1" ht="31.5" x14ac:dyDescent="0.2">
      <c r="B129" s="27"/>
      <c r="C129" s="21" t="s">
        <v>190</v>
      </c>
      <c r="D129" s="19" t="s">
        <v>16</v>
      </c>
      <c r="E129" s="22">
        <v>1</v>
      </c>
      <c r="F129" s="20">
        <v>46082</v>
      </c>
      <c r="G129" s="20"/>
      <c r="H129" s="52">
        <f t="shared" si="1"/>
        <v>0</v>
      </c>
      <c r="I129" s="23"/>
      <c r="J129" s="23" t="s">
        <v>191</v>
      </c>
    </row>
    <row r="130" spans="2:10" s="13" customFormat="1" ht="15.75" x14ac:dyDescent="0.2">
      <c r="B130" s="27"/>
      <c r="C130" s="21" t="s">
        <v>192</v>
      </c>
      <c r="D130" s="19" t="s">
        <v>16</v>
      </c>
      <c r="E130" s="22">
        <v>1</v>
      </c>
      <c r="F130" s="20">
        <v>46082</v>
      </c>
      <c r="G130" s="20"/>
      <c r="H130" s="52">
        <f t="shared" si="1"/>
        <v>0</v>
      </c>
      <c r="I130" s="23"/>
      <c r="J130" s="23" t="s">
        <v>193</v>
      </c>
    </row>
    <row r="131" spans="2:10" s="13" customFormat="1" ht="15.75" x14ac:dyDescent="0.2">
      <c r="B131" s="27"/>
      <c r="C131" s="21" t="s">
        <v>194</v>
      </c>
      <c r="D131" s="19" t="s">
        <v>16</v>
      </c>
      <c r="E131" s="22">
        <v>2</v>
      </c>
      <c r="F131" s="20">
        <v>46082</v>
      </c>
      <c r="G131" s="20"/>
      <c r="H131" s="52">
        <f t="shared" si="1"/>
        <v>0</v>
      </c>
      <c r="I131" s="23"/>
      <c r="J131" s="23" t="s">
        <v>195</v>
      </c>
    </row>
    <row r="132" spans="2:10" s="13" customFormat="1" ht="31.5" x14ac:dyDescent="0.2">
      <c r="B132" s="27"/>
      <c r="C132" s="21" t="s">
        <v>196</v>
      </c>
      <c r="D132" s="19" t="s">
        <v>16</v>
      </c>
      <c r="E132" s="22">
        <v>2</v>
      </c>
      <c r="F132" s="20">
        <v>46082</v>
      </c>
      <c r="G132" s="20"/>
      <c r="H132" s="52">
        <f t="shared" si="1"/>
        <v>0</v>
      </c>
      <c r="I132" s="23"/>
      <c r="J132" s="23" t="s">
        <v>197</v>
      </c>
    </row>
    <row r="133" spans="2:10" s="13" customFormat="1" ht="15.75" x14ac:dyDescent="0.2">
      <c r="B133" s="27"/>
      <c r="C133" s="21" t="s">
        <v>198</v>
      </c>
      <c r="D133" s="19" t="s">
        <v>16</v>
      </c>
      <c r="E133" s="22">
        <v>2</v>
      </c>
      <c r="F133" s="20">
        <v>46082</v>
      </c>
      <c r="G133" s="20"/>
      <c r="H133" s="52">
        <f t="shared" si="1"/>
        <v>0</v>
      </c>
      <c r="I133" s="23"/>
      <c r="J133" s="23" t="s">
        <v>199</v>
      </c>
    </row>
    <row r="134" spans="2:10" s="13" customFormat="1" ht="31.5" x14ac:dyDescent="0.2">
      <c r="B134" s="27"/>
      <c r="C134" s="21" t="s">
        <v>196</v>
      </c>
      <c r="D134" s="19" t="s">
        <v>16</v>
      </c>
      <c r="E134" s="22">
        <v>4</v>
      </c>
      <c r="F134" s="20">
        <v>46082</v>
      </c>
      <c r="G134" s="20"/>
      <c r="H134" s="52">
        <f t="shared" si="1"/>
        <v>0</v>
      </c>
      <c r="I134" s="23"/>
      <c r="J134" s="23" t="s">
        <v>200</v>
      </c>
    </row>
    <row r="135" spans="2:10" s="13" customFormat="1" ht="15.75" x14ac:dyDescent="0.2">
      <c r="B135" s="27"/>
      <c r="C135" s="21" t="s">
        <v>201</v>
      </c>
      <c r="D135" s="19" t="s">
        <v>16</v>
      </c>
      <c r="E135" s="22">
        <v>4</v>
      </c>
      <c r="F135" s="20">
        <v>46082</v>
      </c>
      <c r="G135" s="20"/>
      <c r="H135" s="52">
        <f t="shared" si="1"/>
        <v>0</v>
      </c>
      <c r="I135" s="23"/>
      <c r="J135" s="23" t="s">
        <v>202</v>
      </c>
    </row>
    <row r="136" spans="2:10" s="13" customFormat="1" ht="31.5" x14ac:dyDescent="0.2">
      <c r="B136" s="27"/>
      <c r="C136" s="21" t="s">
        <v>203</v>
      </c>
      <c r="D136" s="19" t="s">
        <v>16</v>
      </c>
      <c r="E136" s="22">
        <v>2</v>
      </c>
      <c r="F136" s="20">
        <v>46082</v>
      </c>
      <c r="G136" s="20"/>
      <c r="H136" s="52">
        <f t="shared" si="1"/>
        <v>0</v>
      </c>
      <c r="I136" s="23"/>
      <c r="J136" s="23" t="s">
        <v>204</v>
      </c>
    </row>
    <row r="137" spans="2:10" s="13" customFormat="1" ht="15.75" x14ac:dyDescent="0.2">
      <c r="B137" s="27"/>
      <c r="C137" s="21" t="s">
        <v>201</v>
      </c>
      <c r="D137" s="19" t="s">
        <v>16</v>
      </c>
      <c r="E137" s="22">
        <v>2</v>
      </c>
      <c r="F137" s="20">
        <v>46082</v>
      </c>
      <c r="G137" s="20"/>
      <c r="H137" s="52">
        <f t="shared" si="1"/>
        <v>0</v>
      </c>
      <c r="I137" s="23"/>
      <c r="J137" s="23" t="s">
        <v>205</v>
      </c>
    </row>
    <row r="138" spans="2:10" s="30" customFormat="1" ht="31.5" x14ac:dyDescent="0.2">
      <c r="B138" s="31" t="s">
        <v>257</v>
      </c>
      <c r="C138" s="32" t="s">
        <v>250</v>
      </c>
      <c r="D138" s="33" t="s">
        <v>157</v>
      </c>
      <c r="E138" s="34">
        <v>20</v>
      </c>
      <c r="F138" s="20">
        <v>46082</v>
      </c>
      <c r="G138" s="40"/>
      <c r="H138" s="52">
        <f t="shared" si="1"/>
        <v>0</v>
      </c>
      <c r="I138" s="35"/>
      <c r="J138" s="36" t="s">
        <v>264</v>
      </c>
    </row>
    <row r="139" spans="2:10" s="13" customFormat="1" ht="31.5" x14ac:dyDescent="0.2">
      <c r="B139" s="31" t="s">
        <v>258</v>
      </c>
      <c r="C139" s="28" t="s">
        <v>252</v>
      </c>
      <c r="D139" s="29" t="s">
        <v>16</v>
      </c>
      <c r="E139" s="29">
        <v>130</v>
      </c>
      <c r="F139" s="20">
        <v>46082</v>
      </c>
      <c r="G139" s="40"/>
      <c r="H139" s="52">
        <f t="shared" si="1"/>
        <v>0</v>
      </c>
      <c r="I139" s="29"/>
      <c r="J139" s="29" t="s">
        <v>253</v>
      </c>
    </row>
    <row r="140" spans="2:10" s="10" customFormat="1" ht="31.5" x14ac:dyDescent="0.2">
      <c r="B140" s="31" t="s">
        <v>249</v>
      </c>
      <c r="C140" s="37" t="s">
        <v>255</v>
      </c>
      <c r="D140" s="11" t="s">
        <v>16</v>
      </c>
      <c r="E140" s="12">
        <v>260</v>
      </c>
      <c r="F140" s="20">
        <v>46082</v>
      </c>
      <c r="G140" s="20"/>
      <c r="H140" s="52">
        <f t="shared" si="1"/>
        <v>0</v>
      </c>
      <c r="I140" s="38"/>
      <c r="J140" s="11" t="s">
        <v>256</v>
      </c>
    </row>
    <row r="141" spans="2:10" s="13" customFormat="1" ht="78.75" x14ac:dyDescent="0.2">
      <c r="B141" s="31" t="s">
        <v>251</v>
      </c>
      <c r="C141" s="21" t="s">
        <v>206</v>
      </c>
      <c r="D141" s="19" t="s">
        <v>16</v>
      </c>
      <c r="E141" s="22">
        <v>594</v>
      </c>
      <c r="F141" s="20">
        <v>46082</v>
      </c>
      <c r="G141" s="20"/>
      <c r="H141" s="52">
        <f t="shared" si="1"/>
        <v>0</v>
      </c>
      <c r="I141" s="23"/>
      <c r="J141" s="23" t="s">
        <v>207</v>
      </c>
    </row>
    <row r="142" spans="2:10" s="13" customFormat="1" ht="63" x14ac:dyDescent="0.2">
      <c r="B142" s="31" t="s">
        <v>254</v>
      </c>
      <c r="C142" s="21" t="s">
        <v>208</v>
      </c>
      <c r="D142" s="19" t="s">
        <v>162</v>
      </c>
      <c r="E142" s="22">
        <v>100</v>
      </c>
      <c r="F142" s="20">
        <v>46082</v>
      </c>
      <c r="G142" s="20"/>
      <c r="H142" s="52">
        <f t="shared" si="1"/>
        <v>0</v>
      </c>
      <c r="I142" s="23"/>
      <c r="J142" s="23" t="s">
        <v>209</v>
      </c>
    </row>
    <row r="143" spans="2:10" s="13" customFormat="1" ht="63" x14ac:dyDescent="0.2">
      <c r="B143" s="31" t="s">
        <v>259</v>
      </c>
      <c r="C143" s="21" t="s">
        <v>210</v>
      </c>
      <c r="D143" s="19" t="s">
        <v>157</v>
      </c>
      <c r="E143" s="22">
        <v>28859</v>
      </c>
      <c r="F143" s="20">
        <v>46082</v>
      </c>
      <c r="G143" s="20"/>
      <c r="H143" s="52">
        <f t="shared" si="1"/>
        <v>0</v>
      </c>
      <c r="I143" s="23"/>
      <c r="J143" s="23" t="s">
        <v>265</v>
      </c>
    </row>
    <row r="144" spans="2:10" s="13" customFormat="1" ht="31.5" x14ac:dyDescent="0.2">
      <c r="B144" s="31" t="s">
        <v>260</v>
      </c>
      <c r="C144" s="21" t="s">
        <v>211</v>
      </c>
      <c r="D144" s="19" t="s">
        <v>16</v>
      </c>
      <c r="E144" s="22">
        <v>48100</v>
      </c>
      <c r="F144" s="20">
        <v>46082</v>
      </c>
      <c r="G144" s="20"/>
      <c r="H144" s="52">
        <f t="shared" si="1"/>
        <v>0</v>
      </c>
      <c r="I144" s="23"/>
      <c r="J144" s="23" t="s">
        <v>266</v>
      </c>
    </row>
    <row r="145" spans="2:10" s="13" customFormat="1" ht="31.5" x14ac:dyDescent="0.2">
      <c r="B145" s="31" t="s">
        <v>261</v>
      </c>
      <c r="C145" s="21" t="s">
        <v>212</v>
      </c>
      <c r="D145" s="19" t="s">
        <v>16</v>
      </c>
      <c r="E145" s="22">
        <v>5</v>
      </c>
      <c r="F145" s="20">
        <v>46082</v>
      </c>
      <c r="G145" s="20"/>
      <c r="H145" s="52">
        <f t="shared" ref="H145:H166" si="2">G145*E145</f>
        <v>0</v>
      </c>
      <c r="I145" s="23"/>
      <c r="J145" s="23" t="s">
        <v>213</v>
      </c>
    </row>
    <row r="146" spans="2:10" s="13" customFormat="1" ht="15.75" x14ac:dyDescent="0.2">
      <c r="B146" s="31" t="s">
        <v>262</v>
      </c>
      <c r="C146" s="28" t="s">
        <v>214</v>
      </c>
      <c r="D146" s="29" t="s">
        <v>215</v>
      </c>
      <c r="E146" s="29">
        <v>180</v>
      </c>
      <c r="F146" s="20">
        <v>46082</v>
      </c>
      <c r="G146" s="40"/>
      <c r="H146" s="52">
        <f t="shared" si="2"/>
        <v>0</v>
      </c>
      <c r="I146" s="29"/>
      <c r="J146" s="29" t="s">
        <v>216</v>
      </c>
    </row>
    <row r="147" spans="2:10" s="13" customFormat="1" ht="15.75" x14ac:dyDescent="0.2">
      <c r="B147" s="70" t="s">
        <v>217</v>
      </c>
      <c r="C147" s="71"/>
      <c r="D147" s="71"/>
      <c r="E147" s="71"/>
      <c r="F147" s="71"/>
      <c r="G147" s="49"/>
      <c r="H147" s="53">
        <f t="shared" si="2"/>
        <v>0</v>
      </c>
      <c r="I147" s="49"/>
      <c r="J147" s="50"/>
    </row>
    <row r="148" spans="2:10" s="13" customFormat="1" ht="47.25" x14ac:dyDescent="0.2">
      <c r="B148" s="27">
        <v>1</v>
      </c>
      <c r="C148" s="21" t="s">
        <v>218</v>
      </c>
      <c r="D148" s="19" t="s">
        <v>16</v>
      </c>
      <c r="E148" s="22">
        <v>1</v>
      </c>
      <c r="F148" s="20">
        <v>46174</v>
      </c>
      <c r="G148" s="20"/>
      <c r="H148" s="52">
        <f t="shared" si="2"/>
        <v>0</v>
      </c>
      <c r="I148" s="23"/>
      <c r="J148" s="23" t="s">
        <v>219</v>
      </c>
    </row>
    <row r="149" spans="2:10" s="13" customFormat="1" ht="31.5" x14ac:dyDescent="0.2">
      <c r="B149" s="27">
        <v>2</v>
      </c>
      <c r="C149" s="21" t="s">
        <v>220</v>
      </c>
      <c r="D149" s="19" t="s">
        <v>16</v>
      </c>
      <c r="E149" s="22">
        <v>1</v>
      </c>
      <c r="F149" s="20">
        <v>46174</v>
      </c>
      <c r="G149" s="20"/>
      <c r="H149" s="52">
        <f t="shared" si="2"/>
        <v>0</v>
      </c>
      <c r="I149" s="23"/>
      <c r="J149" s="23" t="s">
        <v>221</v>
      </c>
    </row>
    <row r="150" spans="2:10" s="13" customFormat="1" ht="31.5" x14ac:dyDescent="0.2">
      <c r="B150" s="27">
        <v>3</v>
      </c>
      <c r="C150" s="21" t="s">
        <v>222</v>
      </c>
      <c r="D150" s="19" t="s">
        <v>16</v>
      </c>
      <c r="E150" s="22">
        <v>1</v>
      </c>
      <c r="F150" s="20">
        <v>46174</v>
      </c>
      <c r="G150" s="20"/>
      <c r="H150" s="52">
        <f t="shared" si="2"/>
        <v>0</v>
      </c>
      <c r="I150" s="23"/>
      <c r="J150" s="23" t="s">
        <v>223</v>
      </c>
    </row>
    <row r="151" spans="2:10" s="13" customFormat="1" ht="31.5" x14ac:dyDescent="0.2">
      <c r="B151" s="27">
        <v>4</v>
      </c>
      <c r="C151" s="21" t="s">
        <v>224</v>
      </c>
      <c r="D151" s="19" t="s">
        <v>16</v>
      </c>
      <c r="E151" s="22">
        <v>1</v>
      </c>
      <c r="F151" s="20">
        <v>46174</v>
      </c>
      <c r="G151" s="20"/>
      <c r="H151" s="52">
        <f t="shared" si="2"/>
        <v>0</v>
      </c>
      <c r="I151" s="23"/>
      <c r="J151" s="23" t="s">
        <v>225</v>
      </c>
    </row>
    <row r="152" spans="2:10" s="13" customFormat="1" ht="31.5" x14ac:dyDescent="0.2">
      <c r="B152" s="27">
        <v>5</v>
      </c>
      <c r="C152" s="21" t="s">
        <v>226</v>
      </c>
      <c r="D152" s="19" t="s">
        <v>16</v>
      </c>
      <c r="E152" s="22">
        <v>1</v>
      </c>
      <c r="F152" s="20">
        <v>46174</v>
      </c>
      <c r="G152" s="20"/>
      <c r="H152" s="52">
        <f t="shared" si="2"/>
        <v>0</v>
      </c>
      <c r="I152" s="23"/>
      <c r="J152" s="23" t="s">
        <v>227</v>
      </c>
    </row>
    <row r="153" spans="2:10" s="13" customFormat="1" ht="31.5" x14ac:dyDescent="0.2">
      <c r="B153" s="27">
        <v>6</v>
      </c>
      <c r="C153" s="21" t="s">
        <v>228</v>
      </c>
      <c r="D153" s="19" t="s">
        <v>16</v>
      </c>
      <c r="E153" s="22">
        <v>1</v>
      </c>
      <c r="F153" s="20">
        <v>46174</v>
      </c>
      <c r="G153" s="20"/>
      <c r="H153" s="52">
        <f t="shared" si="2"/>
        <v>0</v>
      </c>
      <c r="I153" s="23"/>
      <c r="J153" s="23" t="s">
        <v>229</v>
      </c>
    </row>
    <row r="154" spans="2:10" s="13" customFormat="1" ht="31.5" x14ac:dyDescent="0.2">
      <c r="B154" s="27">
        <v>7</v>
      </c>
      <c r="C154" s="21" t="s">
        <v>230</v>
      </c>
      <c r="D154" s="19" t="s">
        <v>16</v>
      </c>
      <c r="E154" s="22">
        <v>4</v>
      </c>
      <c r="F154" s="20">
        <v>46174</v>
      </c>
      <c r="G154" s="20"/>
      <c r="H154" s="52">
        <f t="shared" si="2"/>
        <v>0</v>
      </c>
      <c r="I154" s="23"/>
      <c r="J154" s="23" t="s">
        <v>231</v>
      </c>
    </row>
    <row r="155" spans="2:10" s="13" customFormat="1" ht="31.5" x14ac:dyDescent="0.2">
      <c r="B155" s="27">
        <v>8</v>
      </c>
      <c r="C155" s="21" t="s">
        <v>230</v>
      </c>
      <c r="D155" s="19" t="s">
        <v>16</v>
      </c>
      <c r="E155" s="22">
        <v>1</v>
      </c>
      <c r="F155" s="20">
        <v>46174</v>
      </c>
      <c r="G155" s="20"/>
      <c r="H155" s="52">
        <f t="shared" si="2"/>
        <v>0</v>
      </c>
      <c r="I155" s="23"/>
      <c r="J155" s="23" t="s">
        <v>232</v>
      </c>
    </row>
    <row r="156" spans="2:10" s="13" customFormat="1" ht="31.5" x14ac:dyDescent="0.2">
      <c r="B156" s="27">
        <v>9</v>
      </c>
      <c r="C156" s="21" t="s">
        <v>230</v>
      </c>
      <c r="D156" s="19" t="s">
        <v>16</v>
      </c>
      <c r="E156" s="22">
        <v>1</v>
      </c>
      <c r="F156" s="20">
        <v>46174</v>
      </c>
      <c r="G156" s="20"/>
      <c r="H156" s="52">
        <f t="shared" si="2"/>
        <v>0</v>
      </c>
      <c r="I156" s="23"/>
      <c r="J156" s="23" t="s">
        <v>233</v>
      </c>
    </row>
    <row r="157" spans="2:10" s="13" customFormat="1" ht="31.5" x14ac:dyDescent="0.2">
      <c r="B157" s="27">
        <v>10</v>
      </c>
      <c r="C157" s="21" t="s">
        <v>234</v>
      </c>
      <c r="D157" s="19" t="s">
        <v>16</v>
      </c>
      <c r="E157" s="22">
        <v>5</v>
      </c>
      <c r="F157" s="20">
        <v>46174</v>
      </c>
      <c r="G157" s="20"/>
      <c r="H157" s="52">
        <f t="shared" si="2"/>
        <v>0</v>
      </c>
      <c r="I157" s="23"/>
      <c r="J157" s="23" t="s">
        <v>235</v>
      </c>
    </row>
    <row r="158" spans="2:10" s="13" customFormat="1" ht="31.5" x14ac:dyDescent="0.2">
      <c r="B158" s="27">
        <v>11</v>
      </c>
      <c r="C158" s="21" t="s">
        <v>234</v>
      </c>
      <c r="D158" s="19" t="s">
        <v>16</v>
      </c>
      <c r="E158" s="22">
        <v>4</v>
      </c>
      <c r="F158" s="20">
        <v>46174</v>
      </c>
      <c r="G158" s="20"/>
      <c r="H158" s="52">
        <f t="shared" si="2"/>
        <v>0</v>
      </c>
      <c r="I158" s="23"/>
      <c r="J158" s="23" t="s">
        <v>236</v>
      </c>
    </row>
    <row r="159" spans="2:10" s="13" customFormat="1" ht="31.5" x14ac:dyDescent="0.2">
      <c r="B159" s="27">
        <v>12</v>
      </c>
      <c r="C159" s="21" t="s">
        <v>234</v>
      </c>
      <c r="D159" s="19" t="s">
        <v>16</v>
      </c>
      <c r="E159" s="22">
        <v>2</v>
      </c>
      <c r="F159" s="20">
        <v>46174</v>
      </c>
      <c r="G159" s="20"/>
      <c r="H159" s="52">
        <f t="shared" si="2"/>
        <v>0</v>
      </c>
      <c r="I159" s="23"/>
      <c r="J159" s="23" t="s">
        <v>237</v>
      </c>
    </row>
    <row r="160" spans="2:10" s="13" customFormat="1" ht="31.5" x14ac:dyDescent="0.2">
      <c r="B160" s="27">
        <v>13</v>
      </c>
      <c r="C160" s="21" t="s">
        <v>238</v>
      </c>
      <c r="D160" s="19" t="s">
        <v>16</v>
      </c>
      <c r="E160" s="22">
        <v>128</v>
      </c>
      <c r="F160" s="20">
        <v>46174</v>
      </c>
      <c r="G160" s="20"/>
      <c r="H160" s="52">
        <f t="shared" si="2"/>
        <v>0</v>
      </c>
      <c r="I160" s="23"/>
      <c r="J160" s="23" t="s">
        <v>239</v>
      </c>
    </row>
    <row r="161" spans="1:11" s="13" customFormat="1" ht="31.5" x14ac:dyDescent="0.2">
      <c r="B161" s="27">
        <v>14</v>
      </c>
      <c r="C161" s="21" t="s">
        <v>240</v>
      </c>
      <c r="D161" s="19" t="s">
        <v>16</v>
      </c>
      <c r="E161" s="22">
        <v>3</v>
      </c>
      <c r="F161" s="20">
        <v>46174</v>
      </c>
      <c r="G161" s="20"/>
      <c r="H161" s="52">
        <f t="shared" si="2"/>
        <v>0</v>
      </c>
      <c r="I161" s="23"/>
      <c r="J161" s="23" t="s">
        <v>241</v>
      </c>
    </row>
    <row r="162" spans="1:11" s="13" customFormat="1" ht="31.5" x14ac:dyDescent="0.2">
      <c r="B162" s="27">
        <v>15</v>
      </c>
      <c r="C162" s="21" t="s">
        <v>242</v>
      </c>
      <c r="D162" s="19" t="s">
        <v>16</v>
      </c>
      <c r="E162" s="22">
        <v>80</v>
      </c>
      <c r="F162" s="20">
        <v>46174</v>
      </c>
      <c r="G162" s="20"/>
      <c r="H162" s="52">
        <f t="shared" si="2"/>
        <v>0</v>
      </c>
      <c r="I162" s="23"/>
      <c r="J162" s="39" t="s">
        <v>263</v>
      </c>
    </row>
    <row r="163" spans="1:11" s="13" customFormat="1" ht="47.25" x14ac:dyDescent="0.2">
      <c r="B163" s="27">
        <v>16</v>
      </c>
      <c r="C163" s="21" t="s">
        <v>243</v>
      </c>
      <c r="D163" s="19" t="s">
        <v>16</v>
      </c>
      <c r="E163" s="22">
        <v>80</v>
      </c>
      <c r="F163" s="20">
        <v>46174</v>
      </c>
      <c r="G163" s="20"/>
      <c r="H163" s="52">
        <f t="shared" si="2"/>
        <v>0</v>
      </c>
      <c r="I163" s="23"/>
      <c r="J163" s="23" t="s">
        <v>244</v>
      </c>
    </row>
    <row r="164" spans="1:11" s="13" customFormat="1" ht="47.25" x14ac:dyDescent="0.2">
      <c r="B164" s="27">
        <v>17</v>
      </c>
      <c r="C164" s="21" t="s">
        <v>245</v>
      </c>
      <c r="D164" s="19" t="s">
        <v>16</v>
      </c>
      <c r="E164" s="22">
        <v>80</v>
      </c>
      <c r="F164" s="20">
        <v>46174</v>
      </c>
      <c r="G164" s="55"/>
      <c r="H164" s="52">
        <f t="shared" si="2"/>
        <v>0</v>
      </c>
      <c r="I164" s="23"/>
      <c r="J164" s="23" t="s">
        <v>246</v>
      </c>
    </row>
    <row r="165" spans="1:11" s="13" customFormat="1" ht="47.25" x14ac:dyDescent="0.2">
      <c r="B165" s="27">
        <v>18</v>
      </c>
      <c r="C165" s="28" t="s">
        <v>247</v>
      </c>
      <c r="D165" s="29" t="s">
        <v>215</v>
      </c>
      <c r="E165" s="29">
        <v>3785</v>
      </c>
      <c r="F165" s="54">
        <v>46082</v>
      </c>
      <c r="G165" s="48"/>
      <c r="H165" s="52">
        <f t="shared" si="2"/>
        <v>0</v>
      </c>
      <c r="I165" s="29"/>
      <c r="J165" s="29" t="s">
        <v>248</v>
      </c>
    </row>
    <row r="166" spans="1:11" s="13" customFormat="1" ht="15.75" x14ac:dyDescent="0.2">
      <c r="B166" s="27">
        <v>19</v>
      </c>
      <c r="C166" s="28" t="s">
        <v>214</v>
      </c>
      <c r="D166" s="29" t="s">
        <v>215</v>
      </c>
      <c r="E166" s="29">
        <v>10</v>
      </c>
      <c r="F166" s="54">
        <v>46082</v>
      </c>
      <c r="G166" s="48"/>
      <c r="H166" s="52">
        <f t="shared" si="2"/>
        <v>0</v>
      </c>
      <c r="I166" s="29"/>
      <c r="J166" s="29" t="s">
        <v>216</v>
      </c>
    </row>
    <row r="167" spans="1:11" s="59" customFormat="1" ht="15.75" x14ac:dyDescent="0.25">
      <c r="A167" s="72" t="s">
        <v>270</v>
      </c>
      <c r="B167" s="73"/>
      <c r="C167" s="73"/>
      <c r="D167" s="73"/>
      <c r="E167" s="73"/>
      <c r="F167" s="74"/>
      <c r="G167" s="56"/>
      <c r="H167" s="64">
        <f>SUM(H16:H166)</f>
        <v>0</v>
      </c>
      <c r="I167" s="57"/>
      <c r="J167" s="57"/>
      <c r="K167" s="58">
        <f>SUM(K127:K166)</f>
        <v>0</v>
      </c>
    </row>
    <row r="168" spans="1:11" s="59" customFormat="1" ht="15.75" x14ac:dyDescent="0.25">
      <c r="A168" s="75" t="s">
        <v>271</v>
      </c>
      <c r="B168" s="76"/>
      <c r="C168" s="76"/>
      <c r="D168" s="76"/>
      <c r="E168" s="76"/>
      <c r="F168" s="77"/>
      <c r="G168" s="60"/>
      <c r="H168" s="65">
        <f>H167*0.22</f>
        <v>0</v>
      </c>
      <c r="I168" s="61" t="s">
        <v>272</v>
      </c>
      <c r="J168" s="57"/>
      <c r="K168" s="58"/>
    </row>
    <row r="169" spans="1:11" s="59" customFormat="1" ht="15.75" x14ac:dyDescent="0.25">
      <c r="A169" s="75" t="s">
        <v>273</v>
      </c>
      <c r="B169" s="76"/>
      <c r="C169" s="76"/>
      <c r="D169" s="76"/>
      <c r="E169" s="76"/>
      <c r="F169" s="77"/>
      <c r="G169" s="62"/>
      <c r="H169" s="66">
        <f>H168+H167</f>
        <v>0</v>
      </c>
      <c r="I169" s="78" t="s">
        <v>274</v>
      </c>
      <c r="J169" s="79"/>
      <c r="K169" s="58"/>
    </row>
    <row r="170" spans="1:11" ht="15.95" customHeight="1" x14ac:dyDescent="0.2"/>
    <row r="171" spans="1:11" s="63" customFormat="1" ht="23.25" customHeight="1" x14ac:dyDescent="0.25">
      <c r="A171" s="3"/>
      <c r="B171" s="3"/>
      <c r="C171" s="3" t="s">
        <v>275</v>
      </c>
      <c r="D171" s="3"/>
      <c r="E171" s="3"/>
      <c r="F171" s="3"/>
      <c r="G171" s="3"/>
      <c r="H171" s="3"/>
      <c r="I171" s="3"/>
      <c r="J171" s="3"/>
    </row>
    <row r="172" spans="1:11" s="63" customFormat="1" ht="23.25" customHeight="1" x14ac:dyDescent="0.25">
      <c r="A172" s="3"/>
      <c r="B172" s="84" t="s">
        <v>276</v>
      </c>
      <c r="C172" s="84"/>
      <c r="D172" s="84"/>
      <c r="E172" s="84"/>
      <c r="F172" s="3"/>
      <c r="G172" s="3"/>
      <c r="H172" s="3"/>
      <c r="I172" s="3"/>
      <c r="J172" s="3"/>
    </row>
    <row r="173" spans="1:11" s="63" customFormat="1" ht="23.25" customHeight="1" x14ac:dyDescent="0.25">
      <c r="A173" s="3"/>
      <c r="B173" s="84" t="s">
        <v>277</v>
      </c>
      <c r="C173" s="84"/>
      <c r="D173" s="84"/>
      <c r="E173" s="84"/>
      <c r="F173" s="3"/>
      <c r="G173" s="3"/>
      <c r="H173" s="3"/>
      <c r="I173" s="3"/>
      <c r="J173" s="3"/>
    </row>
  </sheetData>
  <mergeCells count="14">
    <mergeCell ref="B8:J8"/>
    <mergeCell ref="B10:J11"/>
    <mergeCell ref="B172:E172"/>
    <mergeCell ref="B173:E173"/>
    <mergeCell ref="B147:F147"/>
    <mergeCell ref="A167:F167"/>
    <mergeCell ref="A168:F168"/>
    <mergeCell ref="A169:F169"/>
    <mergeCell ref="I169:J169"/>
    <mergeCell ref="B12:J12"/>
    <mergeCell ref="B15:F15"/>
    <mergeCell ref="B110:F110"/>
    <mergeCell ref="B114:F114"/>
    <mergeCell ref="B125:F125"/>
  </mergeCells>
  <pageMargins left="0" right="0" top="0" bottom="0" header="0" footer="0"/>
  <pageSetup paperSize="9" scale="37" fitToHeight="0" pageOrder="overThenDown" orientation="portrait" r:id="rId1"/>
  <rowBreaks count="1" manualBreakCount="1">
    <brk id="12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ЛВС</vt:lpstr>
      <vt:lpstr>ЛВС!Область_печати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dcterms:modified xsi:type="dcterms:W3CDTF">2026-02-03T07:13:11Z</dcterms:modified>
</cp:coreProperties>
</file>